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Tax Sched 24" sheetId="7" r:id="rId10"/>
    <sheet name="Short-Term Long-Term Debt 25" sheetId="8" r:id="rId11"/>
    <sheet name="Rest Tax Levies-Tort Im 26" sheetId="12" r:id="rId12"/>
    <sheet name="Cap Outlay Deprec 27" sheetId="11" r:id="rId13"/>
    <sheet name="PCTC-OEPP 28-29" sheetId="34" r:id="rId14"/>
    <sheet name="ICR Computation 30" sheetId="108" r:id="rId15"/>
    <sheet name="Shared Outsourced Services 31" sheetId="167" r:id="rId16"/>
    <sheet name="AC32" sheetId="145" r:id="rId17"/>
    <sheet name="Itemization 33" sheetId="127" r:id="rId18"/>
    <sheet name="REF 34" sheetId="117" r:id="rId19"/>
    <sheet name="Opinion-Notes 35" sheetId="129" r:id="rId20"/>
    <sheet name="DeficitAFRSum Calc 36" sheetId="146" r:id="rId21"/>
    <sheet name="AUDITCHECK" sheetId="36" r:id="rId22"/>
    <sheet name="ARRA Sched 23" sheetId="131"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0">'DeficitAFRSum Calc 36'!$A$1:$F$13</definedName>
    <definedName name="_xlnm.Print_Area" localSheetId="8">'Expenditures 15-22'!$A$1:$L$355</definedName>
    <definedName name="_xlnm.Print_Area" localSheetId="15">'Shared Outsourced Services 31'!$A$1:$E$45</definedName>
    <definedName name="_xlnm.Print_Titles" localSheetId="6">'Acct Summary 7-8'!$A:$B,'Acct Summary 7-8'!$1:$2</definedName>
    <definedName name="_xlnm.Print_Titles" localSheetId="5">'Assets-Liab 5-6'!$A:$B,'Assets-Liab 5-6'!$1:$2</definedName>
    <definedName name="_xlnm.Print_Titles" localSheetId="21">AUDITCHECK!$26:$26</definedName>
    <definedName name="_xlnm.Print_Titles" localSheetId="8">'Expenditures 15-22'!$A:$B,'Expenditures 15-22'!$1:$2</definedName>
    <definedName name="_xlnm.Print_Titles" localSheetId="13">'PCTC-OEPP 28-29'!$1:$5</definedName>
    <definedName name="_xlnm.Print_Titles" localSheetId="7">'Revenues 9-14'!$A:$B,'Revenues 9-14'!$1:$2</definedName>
    <definedName name="_xlnm.Print_Titles" localSheetId="15">'Shared Outsourced Services 31'!$5:$5</definedName>
    <definedName name="SCHADDRS" localSheetId="26">#REF!</definedName>
    <definedName name="SCHADDRS" localSheetId="16">#REF!</definedName>
    <definedName name="SCHADDRS" localSheetId="32">#REF!</definedName>
    <definedName name="SCHADDRS" localSheetId="20">#REF!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6">#REF!</definedName>
    <definedName name="SCHCTY" localSheetId="32">#REF!</definedName>
    <definedName name="SCHCTY" localSheetId="20">#REF!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6">#REF!</definedName>
    <definedName name="SCHNMBR" localSheetId="32">#REF!</definedName>
    <definedName name="SCHNMBR" localSheetId="20">#REF!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6">#REF!</definedName>
    <definedName name="SCHNME" localSheetId="32">#REF!</definedName>
    <definedName name="SCHNME" localSheetId="20">#REF!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6">#REF!</definedName>
    <definedName name="SUPT" localSheetId="32">#REF!</definedName>
    <definedName name="SUPT" localSheetId="20">#REF!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iterate="1" calcOnSave="0"/>
</workbook>
</file>

<file path=xl/calcChain.xml><?xml version="1.0" encoding="utf-8"?>
<calcChain xmlns="http://schemas.openxmlformats.org/spreadsheetml/2006/main">
  <c r="B7" i="167" l="1"/>
  <c r="B6" i="167"/>
  <c r="I12" i="11" l="1"/>
  <c r="H12" i="11"/>
  <c r="E12" i="11"/>
  <c r="D12" i="11"/>
  <c r="C12" i="11"/>
  <c r="G124" i="29"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s="1"/>
  <c r="G17" i="145" s="1"/>
  <c r="K64" i="29"/>
  <c r="E16" i="145" s="1"/>
  <c r="G16" i="145" s="1"/>
  <c r="K59" i="29"/>
  <c r="E15" i="145" s="1"/>
  <c r="G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K60" i="29"/>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2" i="29"/>
  <c r="B2089" i="106" s="1"/>
  <c r="D2089" i="106" s="1"/>
  <c r="K93" i="29"/>
  <c r="K94" i="29"/>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c r="D1326" i="106" s="1"/>
  <c r="K161" i="29"/>
  <c r="B1327" i="106" s="1"/>
  <c r="D1327" i="106" s="1"/>
  <c r="K159" i="29"/>
  <c r="B2818" i="106" s="1"/>
  <c r="K160" i="29"/>
  <c r="B2819" i="106" s="1"/>
  <c r="D2819" i="106" s="1"/>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K209" i="29"/>
  <c r="B3390" i="106" s="1"/>
  <c r="D3390" i="106" s="1"/>
  <c r="K210" i="29"/>
  <c r="B7074" i="106" s="1"/>
  <c r="D7074" i="106" s="1"/>
  <c r="K211" i="29"/>
  <c r="K212" i="29"/>
  <c r="K213" i="29"/>
  <c r="B3065" i="106" s="1"/>
  <c r="D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B7090" i="106" s="1"/>
  <c r="D7090" i="106" s="1"/>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c r="B2823" i="106"/>
  <c r="D2823" i="106" s="1"/>
  <c r="B2824" i="106"/>
  <c r="D2824" i="106" s="1"/>
  <c r="B2825" i="106"/>
  <c r="D2825" i="106" s="1"/>
  <c r="B2826" i="106"/>
  <c r="D2826" i="106"/>
  <c r="B2827" i="106"/>
  <c r="D2827" i="106" s="1"/>
  <c r="B2829" i="106"/>
  <c r="D2829" i="106" s="1"/>
  <c r="B2831" i="106"/>
  <c r="D2831" i="106" s="1"/>
  <c r="B2832" i="106"/>
  <c r="D2832" i="106"/>
  <c r="D2833" i="106"/>
  <c r="D2834" i="106"/>
  <c r="D2835" i="106"/>
  <c r="B2836" i="106"/>
  <c r="D2836" i="106" s="1"/>
  <c r="D2838" i="106"/>
  <c r="B2840" i="106"/>
  <c r="D2840"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G354" i="29"/>
  <c r="B3650" i="106" s="1"/>
  <c r="D3650" i="106" s="1"/>
  <c r="D3651" i="106"/>
  <c r="B3652" i="106"/>
  <c r="D3652" i="106" s="1"/>
  <c r="B3653" i="106"/>
  <c r="D3653" i="106" s="1"/>
  <c r="H339" i="29"/>
  <c r="B3654" i="106" s="1"/>
  <c r="D3654" i="106" s="1"/>
  <c r="B3655" i="106"/>
  <c r="D3655" i="106" s="1"/>
  <c r="H341" i="29"/>
  <c r="B3656" i="106" s="1"/>
  <c r="D3656" i="106" s="1"/>
  <c r="B3657" i="106"/>
  <c r="D3657" i="106" s="1"/>
  <c r="H349" i="29"/>
  <c r="B3658" i="106"/>
  <c r="D3658" i="106" s="1"/>
  <c r="D3659" i="106"/>
  <c r="H344" i="29"/>
  <c r="H352" i="29"/>
  <c r="B7242" i="106" s="1"/>
  <c r="D7242" i="106" s="1"/>
  <c r="H354" i="29"/>
  <c r="B3660" i="106" s="1"/>
  <c r="D3660" i="106" s="1"/>
  <c r="D3661" i="106"/>
  <c r="D3662" i="106"/>
  <c r="D3663" i="106"/>
  <c r="D3664" i="106"/>
  <c r="D3665" i="106"/>
  <c r="D3666" i="106"/>
  <c r="D3667" i="106"/>
  <c r="K337" i="29"/>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c r="B5104" i="106"/>
  <c r="D5104" i="106" s="1"/>
  <c r="B5105" i="106"/>
  <c r="D5105" i="106"/>
  <c r="B5106" i="106"/>
  <c r="D5106" i="106" s="1"/>
  <c r="B5107" i="106"/>
  <c r="D5107" i="106"/>
  <c r="B5108" i="106"/>
  <c r="D5108" i="106"/>
  <c r="B5109" i="106"/>
  <c r="D5109" i="106"/>
  <c r="B5110" i="106"/>
  <c r="D5110" i="106" s="1"/>
  <c r="B5111" i="106"/>
  <c r="D5111" i="106"/>
  <c r="B5113" i="106"/>
  <c r="D5113" i="106" s="1"/>
  <c r="B5114" i="106"/>
  <c r="D5114" i="106"/>
  <c r="B5115" i="106"/>
  <c r="D5115" i="106" s="1"/>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c r="B6304" i="106"/>
  <c r="D6304" i="106" s="1"/>
  <c r="B6305" i="106"/>
  <c r="D6305" i="106" s="1"/>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c r="B6319" i="106"/>
  <c r="D6319" i="106"/>
  <c r="B6320" i="106"/>
  <c r="D6320" i="106" s="1"/>
  <c r="B6321" i="106"/>
  <c r="D6321" i="106"/>
  <c r="B6322" i="106"/>
  <c r="D6322" i="106"/>
  <c r="B6323" i="106"/>
  <c r="D6323" i="106"/>
  <c r="B6324" i="106"/>
  <c r="D6324" i="106" s="1"/>
  <c r="B6325" i="106"/>
  <c r="D6325" i="106"/>
  <c r="B6326" i="106"/>
  <c r="D6326" i="106"/>
  <c r="B6327" i="106"/>
  <c r="D6327" i="106"/>
  <c r="B6328" i="106"/>
  <c r="D6328" i="106" s="1"/>
  <c r="B6329" i="106"/>
  <c r="D6329" i="106"/>
  <c r="B6330" i="106"/>
  <c r="D6330" i="106" s="1"/>
  <c r="B6331" i="106"/>
  <c r="D6331" i="106"/>
  <c r="B6332" i="106"/>
  <c r="D6332" i="106" s="1"/>
  <c r="B6333" i="106"/>
  <c r="D6333" i="106"/>
  <c r="B6334" i="106"/>
  <c r="D6334" i="106"/>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c r="B6353" i="106"/>
  <c r="D6353" i="106"/>
  <c r="B6354" i="106"/>
  <c r="D6354" i="106" s="1"/>
  <c r="B6355" i="106"/>
  <c r="D6355" i="106"/>
  <c r="B6356" i="106"/>
  <c r="D6356" i="106"/>
  <c r="B6358" i="106"/>
  <c r="D6358" i="106"/>
  <c r="B6359" i="106"/>
  <c r="D6359" i="106" s="1"/>
  <c r="B6360" i="106"/>
  <c r="D6360" i="106"/>
  <c r="B6361" i="106"/>
  <c r="D6361" i="106"/>
  <c r="B6362" i="106"/>
  <c r="D6362" i="106"/>
  <c r="B6363" i="106"/>
  <c r="D6363" i="106" s="1"/>
  <c r="B6364" i="106"/>
  <c r="D6364" i="106"/>
  <c r="B6365" i="106"/>
  <c r="D6365" i="106" s="1"/>
  <c r="B6366" i="106"/>
  <c r="D6366" i="106"/>
  <c r="B6367" i="106"/>
  <c r="D6367" i="106" s="1"/>
  <c r="B6368" i="106"/>
  <c r="D6368" i="106"/>
  <c r="B6369" i="106"/>
  <c r="D6369" i="106"/>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c r="B6386" i="106"/>
  <c r="D6386" i="106"/>
  <c r="B6387" i="106"/>
  <c r="D6387" i="106" s="1"/>
  <c r="B6388" i="106"/>
  <c r="D6388" i="106"/>
  <c r="B6389" i="106"/>
  <c r="D6389" i="106"/>
  <c r="B6390" i="106"/>
  <c r="D6390" i="106"/>
  <c r="B6391" i="106"/>
  <c r="D6391" i="106" s="1"/>
  <c r="B6392" i="106"/>
  <c r="D6392" i="106"/>
  <c r="B6393" i="106"/>
  <c r="D6393" i="106"/>
  <c r="B6394" i="106"/>
  <c r="D6394" i="106"/>
  <c r="B6395" i="106"/>
  <c r="D6395" i="106" s="1"/>
  <c r="B6398" i="106"/>
  <c r="D6398" i="106"/>
  <c r="B6399" i="106"/>
  <c r="D6399" i="106" s="1"/>
  <c r="B6401" i="106"/>
  <c r="D6401" i="106"/>
  <c r="B6402" i="106"/>
  <c r="D6402" i="106" s="1"/>
  <c r="B6403" i="106"/>
  <c r="D6403" i="106"/>
  <c r="B6404" i="106"/>
  <c r="D6404" i="106"/>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c r="B6618" i="106"/>
  <c r="D6618" i="106" s="1"/>
  <c r="B6619" i="106"/>
  <c r="D6619" i="106"/>
  <c r="B6620" i="106"/>
  <c r="D6620" i="106"/>
  <c r="B6621" i="106"/>
  <c r="D6621" i="106"/>
  <c r="B6622" i="106"/>
  <c r="D6622" i="106" s="1"/>
  <c r="B6623" i="106"/>
  <c r="D6623" i="106"/>
  <c r="B6624" i="106"/>
  <c r="D6624" i="106"/>
  <c r="B6625" i="106"/>
  <c r="D6625" i="106"/>
  <c r="B6626" i="106"/>
  <c r="D6626" i="106" s="1"/>
  <c r="B6627" i="106"/>
  <c r="D6627" i="106"/>
  <c r="B6628" i="106"/>
  <c r="D6628" i="106" s="1"/>
  <c r="B6629" i="106"/>
  <c r="D6629" i="106"/>
  <c r="B6630" i="106"/>
  <c r="D6630" i="106" s="1"/>
  <c r="B6631" i="106"/>
  <c r="D6631" i="106"/>
  <c r="B6632" i="106"/>
  <c r="D6632" i="106"/>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c r="B6645" i="106"/>
  <c r="D6645" i="106"/>
  <c r="B6646" i="106"/>
  <c r="D6646" i="106" s="1"/>
  <c r="B6647" i="106"/>
  <c r="D6647" i="106"/>
  <c r="B6648" i="106"/>
  <c r="D6648" i="106" s="1"/>
  <c r="B6649" i="106"/>
  <c r="D6649" i="106"/>
  <c r="B6650" i="106"/>
  <c r="D6650" i="106" s="1"/>
  <c r="B6651" i="106"/>
  <c r="D6651" i="106"/>
  <c r="B6652" i="106"/>
  <c r="D6652" i="106"/>
  <c r="B6653" i="106"/>
  <c r="D6653" i="106"/>
  <c r="B6654" i="106"/>
  <c r="D6654" i="106" s="1"/>
  <c r="B6655" i="106"/>
  <c r="D6655" i="106"/>
  <c r="B6656" i="106"/>
  <c r="D6656" i="106"/>
  <c r="B6657" i="106"/>
  <c r="D6657" i="106"/>
  <c r="B6658" i="106"/>
  <c r="D6658" i="106" s="1"/>
  <c r="B6659" i="106"/>
  <c r="D6659" i="106"/>
  <c r="B6660" i="106"/>
  <c r="D6660" i="106"/>
  <c r="B6661" i="106"/>
  <c r="D6661" i="106"/>
  <c r="B6662" i="106"/>
  <c r="D6662" i="106" s="1"/>
  <c r="B6663" i="106"/>
  <c r="D6663" i="106"/>
  <c r="B6664" i="106"/>
  <c r="D6664" i="106"/>
  <c r="B6665" i="106"/>
  <c r="D6665" i="106"/>
  <c r="B6666" i="106"/>
  <c r="D6666" i="106" s="1"/>
  <c r="B6667" i="106"/>
  <c r="D6667" i="106"/>
  <c r="B6668" i="106"/>
  <c r="D6668" i="106"/>
  <c r="B6669" i="106"/>
  <c r="D6669" i="106"/>
  <c r="B6670" i="106"/>
  <c r="D6670" i="106" s="1"/>
  <c r="B6671" i="106"/>
  <c r="D6671" i="106"/>
  <c r="B6672" i="106"/>
  <c r="D6672" i="106"/>
  <c r="B6673" i="106"/>
  <c r="D6673" i="106"/>
  <c r="B6674" i="106"/>
  <c r="D6674" i="106" s="1"/>
  <c r="B6675" i="106"/>
  <c r="D6675" i="106"/>
  <c r="B6676" i="106"/>
  <c r="D6676" i="106"/>
  <c r="B6677" i="106"/>
  <c r="D6677" i="106"/>
  <c r="B6678" i="106"/>
  <c r="D6678" i="106" s="1"/>
  <c r="B6679" i="106"/>
  <c r="D6679" i="106"/>
  <c r="B6680" i="106"/>
  <c r="D6680" i="106"/>
  <c r="B6681" i="106"/>
  <c r="D6681" i="106"/>
  <c r="B6682" i="106"/>
  <c r="D6682" i="106" s="1"/>
  <c r="B6683" i="106"/>
  <c r="D6683" i="106"/>
  <c r="B6684" i="106"/>
  <c r="D6684" i="106"/>
  <c r="B6685" i="106"/>
  <c r="D6685" i="106"/>
  <c r="B6686" i="106"/>
  <c r="D6686" i="106" s="1"/>
  <c r="B6687" i="106"/>
  <c r="D6687" i="106"/>
  <c r="B6688" i="106"/>
  <c r="D6688" i="106"/>
  <c r="B6689" i="106"/>
  <c r="D6689" i="106"/>
  <c r="B6690" i="106"/>
  <c r="D6690" i="106" s="1"/>
  <c r="B6691" i="106"/>
  <c r="D6691" i="106"/>
  <c r="B6692" i="106"/>
  <c r="D6692" i="106"/>
  <c r="B6693" i="106"/>
  <c r="D6693" i="106"/>
  <c r="B6694" i="106"/>
  <c r="D6694" i="106" s="1"/>
  <c r="B6695" i="106"/>
  <c r="D6695" i="106"/>
  <c r="B6696" i="106"/>
  <c r="D6696" i="106"/>
  <c r="B6697" i="106"/>
  <c r="D6697" i="106"/>
  <c r="B6698" i="106"/>
  <c r="D6698" i="106" s="1"/>
  <c r="B6699" i="106"/>
  <c r="D6699" i="106"/>
  <c r="B6700" i="106"/>
  <c r="D6700" i="106"/>
  <c r="B6701" i="106"/>
  <c r="D6701" i="106"/>
  <c r="B6702" i="106"/>
  <c r="D6702" i="106" s="1"/>
  <c r="B6703" i="106"/>
  <c r="D6703" i="106"/>
  <c r="B6704" i="106"/>
  <c r="D6704" i="106"/>
  <c r="B6705" i="106"/>
  <c r="D6705" i="106"/>
  <c r="B6706" i="106"/>
  <c r="D6706" i="106" s="1"/>
  <c r="B6707" i="106"/>
  <c r="D6707" i="106"/>
  <c r="B6708" i="106"/>
  <c r="D6708" i="106"/>
  <c r="B6709" i="106"/>
  <c r="D6709" i="106"/>
  <c r="B6710" i="106"/>
  <c r="D6710" i="106" s="1"/>
  <c r="B6711" i="106"/>
  <c r="D6711" i="106"/>
  <c r="B6712" i="106"/>
  <c r="D6712" i="106"/>
  <c r="B6713" i="106"/>
  <c r="D6713" i="106"/>
  <c r="B6714" i="106"/>
  <c r="D6714" i="106" s="1"/>
  <c r="B6715" i="106"/>
  <c r="D6715" i="106"/>
  <c r="B6716" i="106"/>
  <c r="D6716" i="106"/>
  <c r="B6717" i="106"/>
  <c r="D6717" i="106"/>
  <c r="B6718" i="106"/>
  <c r="D6718" i="106" s="1"/>
  <c r="B6719" i="106"/>
  <c r="D6719" i="106"/>
  <c r="B6720" i="106"/>
  <c r="D6720" i="106"/>
  <c r="B6721" i="106"/>
  <c r="D6721" i="106"/>
  <c r="B6722" i="106"/>
  <c r="D6722" i="106" s="1"/>
  <c r="B6723" i="106"/>
  <c r="D6723" i="106"/>
  <c r="B6724" i="106"/>
  <c r="D6724" i="106"/>
  <c r="B6725" i="106"/>
  <c r="D6725" i="106"/>
  <c r="B6726" i="106"/>
  <c r="D6726" i="106" s="1"/>
  <c r="B6727" i="106"/>
  <c r="D6727" i="106"/>
  <c r="B6728" i="106"/>
  <c r="D6728" i="106"/>
  <c r="B6729" i="106"/>
  <c r="D6729" i="106"/>
  <c r="B6730" i="106"/>
  <c r="D6730" i="106" s="1"/>
  <c r="B6731" i="106"/>
  <c r="D6731" i="106"/>
  <c r="B6732" i="106"/>
  <c r="D6732" i="106"/>
  <c r="B6733" i="106"/>
  <c r="D6733" i="106"/>
  <c r="B6734" i="106"/>
  <c r="D6734" i="106" s="1"/>
  <c r="B6735" i="106"/>
  <c r="D6735" i="106"/>
  <c r="B6736" i="106"/>
  <c r="D6736" i="106"/>
  <c r="B6737" i="106"/>
  <c r="D6737" i="106"/>
  <c r="B6738" i="106"/>
  <c r="D6738" i="106" s="1"/>
  <c r="B6739" i="106"/>
  <c r="D6739" i="106"/>
  <c r="B6740" i="106"/>
  <c r="D6740" i="106"/>
  <c r="B6741" i="106"/>
  <c r="D6741" i="106"/>
  <c r="B6742" i="106"/>
  <c r="D6742" i="106" s="1"/>
  <c r="B6743" i="106"/>
  <c r="D6743" i="106"/>
  <c r="B6744" i="106"/>
  <c r="D6744" i="106"/>
  <c r="B6745" i="106"/>
  <c r="D6745" i="106"/>
  <c r="B6746" i="106"/>
  <c r="D6746" i="106" s="1"/>
  <c r="B6747" i="106"/>
  <c r="D6747" i="106"/>
  <c r="B6748" i="106"/>
  <c r="D6748" i="106"/>
  <c r="B6749" i="106"/>
  <c r="D6749" i="106"/>
  <c r="B6750" i="106"/>
  <c r="D6750" i="106" s="1"/>
  <c r="B6751" i="106"/>
  <c r="D6751" i="106"/>
  <c r="B6752" i="106"/>
  <c r="D6752" i="106"/>
  <c r="B6753" i="106"/>
  <c r="D6753" i="106"/>
  <c r="B6754" i="106"/>
  <c r="D6754" i="106" s="1"/>
  <c r="B6755" i="106"/>
  <c r="D6755" i="106"/>
  <c r="B6756" i="106"/>
  <c r="D6756" i="106"/>
  <c r="B6757" i="106"/>
  <c r="D6757" i="106"/>
  <c r="B6758" i="106"/>
  <c r="D6758" i="106" s="1"/>
  <c r="B6759" i="106"/>
  <c r="D6759" i="106"/>
  <c r="B6760" i="106"/>
  <c r="D6760" i="106"/>
  <c r="B6761" i="106"/>
  <c r="D6761" i="106"/>
  <c r="B6762" i="106"/>
  <c r="D6762" i="106" s="1"/>
  <c r="B6763" i="106"/>
  <c r="D6763" i="106"/>
  <c r="B6764" i="106"/>
  <c r="D6764" i="106"/>
  <c r="B6765" i="106"/>
  <c r="D6765" i="106"/>
  <c r="B6766" i="106"/>
  <c r="D6766" i="106" s="1"/>
  <c r="B6767" i="106"/>
  <c r="D6767" i="106"/>
  <c r="B6768" i="106"/>
  <c r="D6768" i="106"/>
  <c r="B6769" i="106"/>
  <c r="D6769" i="106"/>
  <c r="B6770" i="106"/>
  <c r="D6770" i="106" s="1"/>
  <c r="B6771" i="106"/>
  <c r="D6771" i="106"/>
  <c r="B6772" i="106"/>
  <c r="D6772" i="106"/>
  <c r="B6773" i="106"/>
  <c r="D6773" i="106"/>
  <c r="B6774" i="106"/>
  <c r="D6774" i="106" s="1"/>
  <c r="B6775" i="106"/>
  <c r="D6775" i="106"/>
  <c r="B6776" i="106"/>
  <c r="D6776" i="106"/>
  <c r="B6777" i="106"/>
  <c r="D6777" i="106"/>
  <c r="B6778" i="106"/>
  <c r="D6778" i="106" s="1"/>
  <c r="B6779" i="106"/>
  <c r="D6779" i="106"/>
  <c r="B6780" i="106"/>
  <c r="D6780" i="106"/>
  <c r="B6781" i="106"/>
  <c r="D6781" i="106"/>
  <c r="B6782" i="106"/>
  <c r="D6782" i="106" s="1"/>
  <c r="B6783" i="106"/>
  <c r="D6783" i="106"/>
  <c r="B6784" i="106"/>
  <c r="D6784" i="106"/>
  <c r="B6785" i="106"/>
  <c r="D6785" i="106"/>
  <c r="B6786" i="106"/>
  <c r="D6786" i="106" s="1"/>
  <c r="B6787" i="106"/>
  <c r="D6787" i="106"/>
  <c r="B6788" i="106"/>
  <c r="D6788" i="106"/>
  <c r="B6789" i="106"/>
  <c r="D6789" i="106"/>
  <c r="B6790" i="106"/>
  <c r="D6790" i="106" s="1"/>
  <c r="B6791" i="106"/>
  <c r="D6791" i="106"/>
  <c r="B6792" i="106"/>
  <c r="D6792" i="106"/>
  <c r="B6793" i="106"/>
  <c r="D6793" i="106"/>
  <c r="B6794" i="106"/>
  <c r="D6794" i="106" s="1"/>
  <c r="B6795" i="106"/>
  <c r="D6795" i="106"/>
  <c r="B6796" i="106"/>
  <c r="D6796" i="106"/>
  <c r="B6797" i="106"/>
  <c r="D6797" i="106"/>
  <c r="B6798" i="106"/>
  <c r="D6798" i="106" s="1"/>
  <c r="B6799" i="106"/>
  <c r="D6799" i="106"/>
  <c r="B6800" i="106"/>
  <c r="D6800" i="106"/>
  <c r="B6801" i="106"/>
  <c r="D6801" i="106"/>
  <c r="B6802" i="106"/>
  <c r="D6802" i="106" s="1"/>
  <c r="B6803" i="106"/>
  <c r="D6803" i="106"/>
  <c r="B6804" i="106"/>
  <c r="D6804" i="106"/>
  <c r="B6805" i="106"/>
  <c r="D6805" i="106"/>
  <c r="B6806" i="106"/>
  <c r="D6806" i="106" s="1"/>
  <c r="B6807" i="106"/>
  <c r="D6807" i="106"/>
  <c r="B6808" i="106"/>
  <c r="D6808" i="106"/>
  <c r="B6809" i="106"/>
  <c r="D6809" i="106"/>
  <c r="B6810" i="106"/>
  <c r="D6810" i="106" s="1"/>
  <c r="B6811" i="106"/>
  <c r="D6811" i="106"/>
  <c r="B6812" i="106"/>
  <c r="D6812" i="106"/>
  <c r="B6813" i="106"/>
  <c r="D6813" i="106"/>
  <c r="B6814" i="106"/>
  <c r="D6814" i="106" s="1"/>
  <c r="B6815" i="106"/>
  <c r="D6815" i="106"/>
  <c r="B6816" i="106"/>
  <c r="D6816" i="106"/>
  <c r="B6817" i="106"/>
  <c r="D6817" i="106"/>
  <c r="B6818" i="106"/>
  <c r="D6818" i="106" s="1"/>
  <c r="B6819" i="106"/>
  <c r="D6819" i="106"/>
  <c r="B6820" i="106"/>
  <c r="D6820" i="106"/>
  <c r="B6821" i="106"/>
  <c r="D6821" i="106"/>
  <c r="B6822" i="106"/>
  <c r="D6822" i="106" s="1"/>
  <c r="B6823" i="106"/>
  <c r="D6823" i="106"/>
  <c r="B6824" i="106"/>
  <c r="D6824" i="106"/>
  <c r="B6825" i="106"/>
  <c r="D6825" i="106"/>
  <c r="B6826" i="106"/>
  <c r="D6826" i="106" s="1"/>
  <c r="B6827" i="106"/>
  <c r="D6827" i="106"/>
  <c r="B6828" i="106"/>
  <c r="D6828" i="106"/>
  <c r="B6829" i="106"/>
  <c r="D6829" i="106"/>
  <c r="B6830" i="106"/>
  <c r="D6830" i="106" s="1"/>
  <c r="B6831" i="106"/>
  <c r="D6831" i="106"/>
  <c r="B6832" i="106"/>
  <c r="D6832" i="106"/>
  <c r="B6841" i="106"/>
  <c r="D6841" i="106"/>
  <c r="B6842" i="106"/>
  <c r="D6842" i="106" s="1"/>
  <c r="B6843" i="106"/>
  <c r="D6843" i="106"/>
  <c r="B6844" i="106"/>
  <c r="D6844" i="106"/>
  <c r="B6845" i="106"/>
  <c r="D6845" i="106"/>
  <c r="B6846" i="106"/>
  <c r="D6846" i="106" s="1"/>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c r="B6966" i="106"/>
  <c r="D6966" i="106" s="1"/>
  <c r="B6967" i="106"/>
  <c r="D6967" i="106"/>
  <c r="B6968" i="106"/>
  <c r="D6968" i="106"/>
  <c r="B6969" i="106"/>
  <c r="D6969" i="106"/>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5" i="106"/>
  <c r="D7035" i="106" s="1"/>
  <c r="B7036" i="106"/>
  <c r="D7036" i="106" s="1"/>
  <c r="B7039" i="106"/>
  <c r="D7039" i="106"/>
  <c r="B7040" i="106"/>
  <c r="D7040" i="106"/>
  <c r="B7043" i="106"/>
  <c r="D7043" i="106"/>
  <c r="B7044" i="106"/>
  <c r="D7044" i="106" s="1"/>
  <c r="B7045" i="106"/>
  <c r="D7045" i="106"/>
  <c r="B7046" i="106"/>
  <c r="D7046" i="106"/>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c r="B7656" i="106"/>
  <c r="D7656" i="106"/>
  <c r="B7657" i="106"/>
  <c r="D7657" i="106" s="1"/>
  <c r="B7658" i="106"/>
  <c r="D7658" i="106"/>
  <c r="B7659" i="106"/>
  <c r="D7659" i="106"/>
  <c r="B7660" i="106"/>
  <c r="D7660" i="106" s="1"/>
  <c r="B7661" i="106"/>
  <c r="D7661" i="106" s="1"/>
  <c r="B7662" i="106"/>
  <c r="D7662" i="106"/>
  <c r="B7663" i="106"/>
  <c r="D7663" i="106" s="1"/>
  <c r="B7664" i="106"/>
  <c r="D7664" i="106"/>
  <c r="B7665" i="106"/>
  <c r="D7665" i="106" s="1"/>
  <c r="B7666" i="106"/>
  <c r="D7666" i="106"/>
  <c r="B7667" i="106"/>
  <c r="D7667" i="106"/>
  <c r="B7668" i="106"/>
  <c r="D7668" i="106"/>
  <c r="B7669" i="106"/>
  <c r="D7669" i="106" s="1"/>
  <c r="B7670" i="106"/>
  <c r="D7670" i="106"/>
  <c r="B7671" i="106"/>
  <c r="D7671" i="106"/>
  <c r="B7672" i="106"/>
  <c r="D7672" i="106" s="1"/>
  <c r="B7673" i="106"/>
  <c r="D7673" i="106" s="1"/>
  <c r="B7674" i="106"/>
  <c r="D7674" i="106"/>
  <c r="B7675" i="106"/>
  <c r="D7675" i="106" s="1"/>
  <c r="B7676" i="106"/>
  <c r="D7676" i="106"/>
  <c r="B7677" i="106"/>
  <c r="D7677" i="106" s="1"/>
  <c r="B7678" i="106"/>
  <c r="D7678" i="106"/>
  <c r="B7679" i="106"/>
  <c r="D7679" i="106"/>
  <c r="B7680" i="106"/>
  <c r="D7680" i="106"/>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c r="B7701" i="106"/>
  <c r="D7701" i="106" s="1"/>
  <c r="B7702" i="106"/>
  <c r="D7702" i="106" s="1"/>
  <c r="B7703" i="106"/>
  <c r="D7703" i="106"/>
  <c r="B7704" i="106"/>
  <c r="D7704" i="106" s="1"/>
  <c r="B7706" i="106"/>
  <c r="D7706" i="106" s="1"/>
  <c r="B7707" i="106"/>
  <c r="D7707" i="106"/>
  <c r="B7708" i="106"/>
  <c r="D7708" i="106"/>
  <c r="B7709" i="106"/>
  <c r="D7709" i="106"/>
  <c r="B7710" i="106"/>
  <c r="D7710" i="106" s="1"/>
  <c r="B7711" i="106"/>
  <c r="D7711" i="106"/>
  <c r="B7712" i="106"/>
  <c r="D7712" i="106"/>
  <c r="B7713" i="106"/>
  <c r="D7713" i="106" s="1"/>
  <c r="B7714" i="106"/>
  <c r="D7714" i="106" s="1"/>
  <c r="B7715" i="106"/>
  <c r="D7715" i="106"/>
  <c r="B7716" i="106"/>
  <c r="D7716" i="106" s="1"/>
  <c r="B7717" i="106"/>
  <c r="D7717" i="106"/>
  <c r="B7718" i="106"/>
  <c r="D7718" i="106" s="1"/>
  <c r="B7719" i="106"/>
  <c r="D7719" i="106"/>
  <c r="B7720" i="106"/>
  <c r="D7720" i="106"/>
  <c r="B7721" i="106"/>
  <c r="D7721" i="106"/>
  <c r="B7722" i="106"/>
  <c r="D7722" i="106" s="1"/>
  <c r="B7723" i="106"/>
  <c r="D7723" i="106"/>
  <c r="B7724" i="106"/>
  <c r="D7724" i="106"/>
  <c r="B7725" i="106"/>
  <c r="D7725" i="106"/>
  <c r="D7726" i="106"/>
  <c r="B7728" i="106"/>
  <c r="D7728" i="106" s="1"/>
  <c r="D7729" i="106"/>
  <c r="B7731" i="106"/>
  <c r="D7731" i="106" s="1"/>
  <c r="D7734" i="106"/>
  <c r="B7735" i="106"/>
  <c r="D7735" i="106"/>
  <c r="B7736" i="106"/>
  <c r="D7736" i="106" s="1"/>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58" i="36"/>
  <c r="D59" i="36"/>
  <c r="D74" i="36"/>
  <c r="D77" i="36"/>
  <c r="D78" i="36"/>
  <c r="D85" i="36"/>
  <c r="B64" i="127"/>
  <c r="B65" i="127"/>
  <c r="D26" i="108"/>
  <c r="E26" i="108"/>
  <c r="G26" i="108"/>
  <c r="D27" i="108"/>
  <c r="E27" i="108"/>
  <c r="F27" i="108"/>
  <c r="G27" i="108"/>
  <c r="F28" i="108"/>
  <c r="F31" i="108"/>
  <c r="F36" i="108"/>
  <c r="F37" i="108"/>
  <c r="G28" i="108"/>
  <c r="E29" i="108"/>
  <c r="E30" i="108"/>
  <c r="G30"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C5" i="4" s="1"/>
  <c r="B3405" i="106" s="1"/>
  <c r="D3405" i="106" s="1"/>
  <c r="D114" i="5"/>
  <c r="B5360" i="106"/>
  <c r="D5360" i="106" s="1"/>
  <c r="F114" i="5"/>
  <c r="B5592" i="106" s="1"/>
  <c r="D5592" i="106" s="1"/>
  <c r="G114" i="5"/>
  <c r="B5741" i="106" s="1"/>
  <c r="D5741" i="106" s="1"/>
  <c r="C121" i="5"/>
  <c r="B5132" i="106" s="1"/>
  <c r="D5132" i="106" s="1"/>
  <c r="D121" i="5"/>
  <c r="B5367" i="106"/>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F105" i="34" s="1"/>
  <c r="G140" i="5"/>
  <c r="G144" i="5"/>
  <c r="B5756" i="106" s="1"/>
  <c r="D5756" i="106" s="1"/>
  <c r="G154" i="5"/>
  <c r="G172" i="5"/>
  <c r="C144" i="5"/>
  <c r="F106" i="34" s="1"/>
  <c r="B5165" i="106"/>
  <c r="D5165" i="106" s="1"/>
  <c r="C154" i="5"/>
  <c r="B5178" i="106" s="1"/>
  <c r="D5178" i="106" s="1"/>
  <c r="D154" i="5"/>
  <c r="B5394" i="106" s="1"/>
  <c r="D5394" i="106" s="1"/>
  <c r="B4357" i="106"/>
  <c r="D4357" i="106" s="1"/>
  <c r="E172" i="5"/>
  <c r="H172" i="5"/>
  <c r="B5899" i="106"/>
  <c r="D5899" i="106" s="1"/>
  <c r="I172" i="5"/>
  <c r="B4363" i="106" s="1"/>
  <c r="D4363" i="106" s="1"/>
  <c r="J172" i="5"/>
  <c r="J173" i="5" s="1"/>
  <c r="K172" i="5"/>
  <c r="B5000" i="106" s="1"/>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c r="D4951" i="106" s="1"/>
  <c r="C184" i="5"/>
  <c r="B5232" i="106"/>
  <c r="D5232" i="106" s="1"/>
  <c r="D184" i="5"/>
  <c r="F126" i="34"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F128" i="34" s="1"/>
  <c r="B6409" i="106"/>
  <c r="D6409" i="106" s="1"/>
  <c r="B5260" i="106"/>
  <c r="D5260" i="106" s="1"/>
  <c r="D211" i="5"/>
  <c r="B5444" i="106" s="1"/>
  <c r="D5444" i="106" s="1"/>
  <c r="F211" i="5"/>
  <c r="B5677" i="106" s="1"/>
  <c r="D5677" i="106" s="1"/>
  <c r="G211" i="5"/>
  <c r="B5803" i="106" s="1"/>
  <c r="D5803" i="106" s="1"/>
  <c r="B4411" i="106"/>
  <c r="D4411" i="106" s="1"/>
  <c r="D216" i="5"/>
  <c r="F130" i="34" s="1"/>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7041" i="106"/>
  <c r="D7041" i="106" s="1"/>
  <c r="B4442" i="106"/>
  <c r="D4442" i="106" s="1"/>
  <c r="D5" i="4"/>
  <c r="B3406" i="106" s="1"/>
  <c r="D3406" i="106" s="1"/>
  <c r="F5" i="4"/>
  <c r="B3408" i="106" s="1"/>
  <c r="D3408" i="106" s="1"/>
  <c r="G5" i="4"/>
  <c r="B3409" i="106"/>
  <c r="D3409" i="106" s="1"/>
  <c r="G14" i="4"/>
  <c r="G16" i="4"/>
  <c r="C14" i="4"/>
  <c r="B2558" i="106" s="1"/>
  <c r="D2558" i="106" s="1"/>
  <c r="D14" i="4"/>
  <c r="B2570" i="106" s="1"/>
  <c r="D2570" i="106" s="1"/>
  <c r="F14" i="4"/>
  <c r="B2597" i="106" s="1"/>
  <c r="D2597" i="106" s="1"/>
  <c r="B2609" i="106"/>
  <c r="D2609" i="106" s="1"/>
  <c r="E15" i="4"/>
  <c r="B2633" i="106" s="1"/>
  <c r="D2633" i="106" s="1"/>
  <c r="B2611" i="106"/>
  <c r="D2611" i="106" s="1"/>
  <c r="N22" i="3"/>
  <c r="B283" i="106" s="1"/>
  <c r="D283" i="106" s="1"/>
  <c r="C41" i="3"/>
  <c r="B93" i="106" s="1"/>
  <c r="D93" i="106" s="1"/>
  <c r="D7" i="118"/>
  <c r="D8" i="118"/>
  <c r="D9" i="118"/>
  <c r="H14" i="118"/>
  <c r="H19" i="118"/>
  <c r="H24" i="118"/>
  <c r="H28" i="118"/>
  <c r="H33" i="118"/>
  <c r="D22" i="37"/>
  <c r="J22" i="37"/>
  <c r="L22" i="37"/>
  <c r="D24" i="37"/>
  <c r="B4270" i="106" s="1"/>
  <c r="D4270" i="106" s="1"/>
  <c r="B83" i="36"/>
  <c r="L5" i="11"/>
  <c r="B2056" i="106" s="1"/>
  <c r="D2056" i="106" s="1"/>
  <c r="D9" i="7"/>
  <c r="B1767" i="106" s="1"/>
  <c r="D1767" i="106" s="1"/>
  <c r="B5770" i="106"/>
  <c r="D5770" i="106" s="1"/>
  <c r="G173" i="5"/>
  <c r="B5778" i="106" s="1"/>
  <c r="D5778" i="106" s="1"/>
  <c r="F129" i="34"/>
  <c r="F127" i="34"/>
  <c r="F94" i="34"/>
  <c r="B5847" i="106"/>
  <c r="D5847" i="106" s="1"/>
  <c r="B5752" i="106"/>
  <c r="D5752" i="106" s="1"/>
  <c r="B5599" i="106"/>
  <c r="D5599" i="106" s="1"/>
  <c r="H109" i="5"/>
  <c r="H4" i="4" s="1"/>
  <c r="B2655" i="106" s="1"/>
  <c r="D2655" i="106" s="1"/>
  <c r="D12" i="7"/>
  <c r="B1769" i="106" s="1"/>
  <c r="D1769" i="106" s="1"/>
  <c r="D18" i="7"/>
  <c r="B4105" i="106" s="1"/>
  <c r="D4105" i="106" s="1"/>
  <c r="D11" i="7"/>
  <c r="B1768" i="106" s="1"/>
  <c r="D1768" i="106" s="1"/>
  <c r="D15" i="7"/>
  <c r="B1772" i="106" s="1"/>
  <c r="D1772" i="106" s="1"/>
  <c r="D60" i="36" l="1"/>
  <c r="H29" i="118"/>
  <c r="K28" i="118" s="1"/>
  <c r="O27" i="118" s="1"/>
  <c r="O29" i="118" s="1"/>
  <c r="D37" i="36"/>
  <c r="D11" i="37"/>
  <c r="F16" i="11"/>
  <c r="D75" i="36"/>
  <c r="F19" i="7"/>
  <c r="D56" i="36"/>
  <c r="D331" i="29"/>
  <c r="B7217" i="106" s="1"/>
  <c r="D7217" i="106" s="1"/>
  <c r="G109" i="5"/>
  <c r="F67" i="34"/>
  <c r="K178" i="29"/>
  <c r="F13" i="4" s="1"/>
  <c r="B2596" i="106" s="1"/>
  <c r="D2596" i="106" s="1"/>
  <c r="G29" i="108"/>
  <c r="F109" i="5"/>
  <c r="F4" i="4" s="1"/>
  <c r="B2591" i="106" s="1"/>
  <c r="D2591" i="106" s="1"/>
  <c r="H166" i="29"/>
  <c r="E109" i="5"/>
  <c r="E4" i="4" s="1"/>
  <c r="B2630" i="106" s="1"/>
  <c r="D2630" i="106" s="1"/>
  <c r="E28" i="108"/>
  <c r="E129" i="29"/>
  <c r="D5" i="7"/>
  <c r="B1761" i="106" s="1"/>
  <c r="D1761" i="106" s="1"/>
  <c r="G35" i="108"/>
  <c r="E35" i="108"/>
  <c r="F26" i="108"/>
  <c r="B1126" i="106"/>
  <c r="D1126" i="106" s="1"/>
  <c r="B6397" i="106"/>
  <c r="D6397" i="106" s="1"/>
  <c r="J6" i="4"/>
  <c r="B6221" i="106" s="1"/>
  <c r="D6221" i="106" s="1"/>
  <c r="F173" i="5"/>
  <c r="B5653" i="106" s="1"/>
  <c r="D5653" i="106" s="1"/>
  <c r="B1746" i="106"/>
  <c r="D1746" i="106" s="1"/>
  <c r="D109" i="5"/>
  <c r="K274" i="5"/>
  <c r="I274" i="5"/>
  <c r="B5425" i="106"/>
  <c r="D5425" i="106" s="1"/>
  <c r="K173" i="5"/>
  <c r="B5383" i="106"/>
  <c r="D5383" i="106" s="1"/>
  <c r="C109" i="5"/>
  <c r="L305" i="29"/>
  <c r="B7034" i="106"/>
  <c r="D7034" i="106" s="1"/>
  <c r="J129" i="29"/>
  <c r="B7038" i="106" s="1"/>
  <c r="D7038" i="106" s="1"/>
  <c r="K323" i="29"/>
  <c r="K331" i="29" s="1"/>
  <c r="B7071" i="106"/>
  <c r="D7071" i="106" s="1"/>
  <c r="B6025" i="106"/>
  <c r="D6025" i="106" s="1"/>
  <c r="J109" i="5"/>
  <c r="D14" i="7"/>
  <c r="B1770" i="106" s="1"/>
  <c r="D1770" i="106" s="1"/>
  <c r="N23" i="3"/>
  <c r="B284" i="106" s="1"/>
  <c r="D284" i="106" s="1"/>
  <c r="B6840" i="106"/>
  <c r="D6840" i="106" s="1"/>
  <c r="B5125" i="106"/>
  <c r="D5125" i="106" s="1"/>
  <c r="F93" i="34"/>
  <c r="B7063" i="106"/>
  <c r="D7063" i="106" s="1"/>
  <c r="C172" i="5"/>
  <c r="B5214" i="106" s="1"/>
  <c r="D5214" i="106" s="1"/>
  <c r="F104" i="34"/>
  <c r="D13" i="7"/>
  <c r="B3726" i="106" s="1"/>
  <c r="D3726" i="106" s="1"/>
  <c r="B6839" i="106"/>
  <c r="D6839" i="106" s="1"/>
  <c r="B6396" i="106"/>
  <c r="D6396" i="106" s="1"/>
  <c r="D172" i="5"/>
  <c r="B5412" i="106" s="1"/>
  <c r="D5412" i="106" s="1"/>
  <c r="K109" i="5"/>
  <c r="I129" i="29"/>
  <c r="B7037" i="106" s="1"/>
  <c r="D7037" i="106" s="1"/>
  <c r="D7" i="7"/>
  <c r="B1763" i="106" s="1"/>
  <c r="D1763" i="106" s="1"/>
  <c r="B2978" i="106"/>
  <c r="D2978" i="106" s="1"/>
  <c r="K84" i="29"/>
  <c r="K102" i="29" s="1"/>
  <c r="F110" i="34"/>
  <c r="H173" i="5"/>
  <c r="D17" i="7"/>
  <c r="B4104" i="106" s="1"/>
  <c r="D4104" i="106" s="1"/>
  <c r="D4" i="7"/>
  <c r="B1760" i="106" s="1"/>
  <c r="D1760" i="106" s="1"/>
  <c r="B6838" i="106"/>
  <c r="D6838" i="106" s="1"/>
  <c r="B5618" i="106"/>
  <c r="D5618" i="106" s="1"/>
  <c r="K339" i="29"/>
  <c r="B3668" i="106"/>
  <c r="D3668" i="106" s="1"/>
  <c r="K223" i="29"/>
  <c r="B1339" i="106"/>
  <c r="D1339" i="106" s="1"/>
  <c r="C204" i="29"/>
  <c r="B1340" i="106" s="1"/>
  <c r="D1340" i="106" s="1"/>
  <c r="B1241" i="106"/>
  <c r="D1241" i="106" s="1"/>
  <c r="E14" i="145"/>
  <c r="G14" i="145" s="1"/>
  <c r="B1124" i="106"/>
  <c r="D1124" i="106" s="1"/>
  <c r="D41" i="3"/>
  <c r="B122" i="106"/>
  <c r="D122" i="106" s="1"/>
  <c r="E204" i="29"/>
  <c r="B1353" i="106" s="1"/>
  <c r="D1353" i="106" s="1"/>
  <c r="F41" i="3"/>
  <c r="B169" i="106"/>
  <c r="D169" i="106" s="1"/>
  <c r="K24" i="12"/>
  <c r="B7211" i="106"/>
  <c r="D7211" i="106" s="1"/>
  <c r="K329" i="29"/>
  <c r="B3252" i="106"/>
  <c r="D3252" i="106" s="1"/>
  <c r="F77" i="4"/>
  <c r="B3255" i="106" s="1"/>
  <c r="D3255" i="106" s="1"/>
  <c r="H202" i="29"/>
  <c r="B1375" i="106" s="1"/>
  <c r="D1375" i="106" s="1"/>
  <c r="B1473" i="106"/>
  <c r="D1473" i="106" s="1"/>
  <c r="E138" i="29"/>
  <c r="B4203" i="106" s="1"/>
  <c r="D4203" i="106" s="1"/>
  <c r="B4202" i="106"/>
  <c r="D4202" i="106" s="1"/>
  <c r="E13" i="145"/>
  <c r="G13" i="145" s="1"/>
  <c r="B2724" i="106"/>
  <c r="D2724" i="106" s="1"/>
  <c r="K349" i="29"/>
  <c r="B3676" i="106" s="1"/>
  <c r="D3676" i="106" s="1"/>
  <c r="E305" i="29"/>
  <c r="B1536" i="106" s="1"/>
  <c r="D1536" i="106" s="1"/>
  <c r="D305" i="29"/>
  <c r="B1530" i="106" s="1"/>
  <c r="D1530" i="106" s="1"/>
  <c r="B1274" i="106"/>
  <c r="D1274" i="106" s="1"/>
  <c r="F21" i="8"/>
  <c r="C129" i="29"/>
  <c r="I77" i="4"/>
  <c r="B3319" i="106" s="1"/>
  <c r="D3319" i="106" s="1"/>
  <c r="L13" i="11"/>
  <c r="B2060" i="106" s="1"/>
  <c r="D2060" i="106" s="1"/>
  <c r="G204" i="29"/>
  <c r="K110" i="29"/>
  <c r="J88" i="28"/>
  <c r="K344" i="29"/>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B6024" i="106"/>
  <c r="D6024" i="106" s="1"/>
  <c r="G4" i="4"/>
  <c r="B2603" i="106" s="1"/>
  <c r="D2603" i="106" s="1"/>
  <c r="F6" i="4"/>
  <c r="B2593" i="106" s="1"/>
  <c r="D2593" i="106" s="1"/>
  <c r="F275" i="5"/>
  <c r="B5720" i="106" s="1"/>
  <c r="D5720" i="106" s="1"/>
  <c r="B5588" i="106"/>
  <c r="D5588" i="106" s="1"/>
  <c r="C114" i="29"/>
  <c r="B757" i="106" s="1"/>
  <c r="D757" i="106" s="1"/>
  <c r="F175" i="34"/>
  <c r="D19" i="7"/>
  <c r="B1775" i="106" s="1"/>
  <c r="D1775" i="106" s="1"/>
  <c r="D30" i="36"/>
  <c r="B7760" i="106"/>
  <c r="D7760" i="106" s="1"/>
  <c r="B5906" i="106"/>
  <c r="D5906" i="106" s="1"/>
  <c r="H6" i="4"/>
  <c r="K275" i="5"/>
  <c r="B6023" i="106" s="1"/>
  <c r="D6023" i="106" s="1"/>
  <c r="K7" i="4"/>
  <c r="B3718" i="106" s="1"/>
  <c r="D3718" i="106" s="1"/>
  <c r="B1151" i="106"/>
  <c r="D1151" i="106" s="1"/>
  <c r="K112" i="29"/>
  <c r="B1474" i="106"/>
  <c r="D1474" i="106" s="1"/>
  <c r="G12" i="4"/>
  <c r="B2607" i="106" s="1"/>
  <c r="D2607" i="106" s="1"/>
  <c r="D4" i="4"/>
  <c r="B2564" i="106" s="1"/>
  <c r="D2564" i="106" s="1"/>
  <c r="B5356" i="106"/>
  <c r="D5356" i="106" s="1"/>
  <c r="B1365" i="106"/>
  <c r="D1365" i="106" s="1"/>
  <c r="F65" i="34"/>
  <c r="B124" i="106"/>
  <c r="D124" i="106" s="1"/>
  <c r="D51" i="36"/>
  <c r="C173" i="5"/>
  <c r="B3670" i="106"/>
  <c r="D3670" i="106" s="1"/>
  <c r="K341" i="29"/>
  <c r="K354" i="29" s="1"/>
  <c r="B5121" i="106"/>
  <c r="D5121" i="106" s="1"/>
  <c r="C4" i="4"/>
  <c r="B2551" i="106" s="1"/>
  <c r="D2551" i="106" s="1"/>
  <c r="J4" i="4"/>
  <c r="B6220" i="106" s="1"/>
  <c r="D6220" i="106" s="1"/>
  <c r="J275" i="5"/>
  <c r="B6352" i="106"/>
  <c r="D6352" i="106" s="1"/>
  <c r="B3724" i="106"/>
  <c r="D3724" i="106" s="1"/>
  <c r="G15" i="4"/>
  <c r="B6032" i="106" s="1"/>
  <c r="D6032" i="106" s="1"/>
  <c r="F73" i="34"/>
  <c r="B1225" i="106"/>
  <c r="D1225" i="106" s="1"/>
  <c r="C150" i="29"/>
  <c r="B1226" i="106" s="1"/>
  <c r="D1226" i="106" s="1"/>
  <c r="B7733" i="106"/>
  <c r="D7733" i="106" s="1"/>
  <c r="K26" i="12"/>
  <c r="B7743" i="106" s="1"/>
  <c r="D7743" i="106" s="1"/>
  <c r="E150" i="29"/>
  <c r="B1242" i="106" s="1"/>
  <c r="D1242" i="106" s="1"/>
  <c r="K6" i="4"/>
  <c r="B3570" i="106" s="1"/>
  <c r="D3570" i="106" s="1"/>
  <c r="B6014" i="106"/>
  <c r="D6014" i="106" s="1"/>
  <c r="B1879" i="106"/>
  <c r="D1879" i="106" s="1"/>
  <c r="H22" i="37"/>
  <c r="K4" i="4"/>
  <c r="B6028" i="106"/>
  <c r="D6028" i="106" s="1"/>
  <c r="B3674" i="106"/>
  <c r="D3674" i="106" s="1"/>
  <c r="K15" i="4"/>
  <c r="B3573" i="106" s="1"/>
  <c r="D3573" i="106" s="1"/>
  <c r="B171" i="106"/>
  <c r="D171" i="106" s="1"/>
  <c r="D53" i="36"/>
  <c r="B7207" i="106"/>
  <c r="D7207" i="106" s="1"/>
  <c r="J13" i="4"/>
  <c r="B7042" i="106" s="1"/>
  <c r="D7042" i="106" s="1"/>
  <c r="D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8" i="4" l="1"/>
  <c r="C16" i="4"/>
  <c r="B2560" i="106" s="1"/>
  <c r="D2560" i="106" s="1"/>
  <c r="B7019" i="106"/>
  <c r="D7019" i="106" s="1"/>
  <c r="F8" i="4"/>
  <c r="B2595" i="106" s="1"/>
  <c r="D2595" i="106" s="1"/>
  <c r="B7055" i="106"/>
  <c r="D7055" i="106" s="1"/>
  <c r="K332" i="29"/>
  <c r="B7225" i="106" s="1"/>
  <c r="D7225" i="106" s="1"/>
  <c r="B5421" i="106"/>
  <c r="D5421" i="106" s="1"/>
  <c r="D6" i="4"/>
  <c r="B2566" i="106" s="1"/>
  <c r="D2566" i="106" s="1"/>
  <c r="B3569" i="106"/>
  <c r="D3569" i="106" s="1"/>
  <c r="K8" i="4"/>
  <c r="B2656" i="106"/>
  <c r="D2656" i="106" s="1"/>
  <c r="H8" i="4"/>
  <c r="K13" i="4"/>
  <c r="B3572" i="106" s="1"/>
  <c r="D3572" i="106" s="1"/>
  <c r="B3672" i="106"/>
  <c r="D3672"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7" i="4" l="1"/>
  <c r="B3575" i="106" s="1"/>
  <c r="D3575" i="106" s="1"/>
  <c r="F10" i="4"/>
  <c r="B4125" i="106" s="1"/>
  <c r="D4125" i="106" s="1"/>
  <c r="D6" i="146"/>
  <c r="D10" i="159"/>
  <c r="D19" i="159" s="1"/>
  <c r="D32" i="159" s="1"/>
  <c r="D49" i="159"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K19" i="4"/>
  <c r="B4144" i="106" s="1"/>
  <c r="D4144" i="106" s="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B3576" i="106" l="1"/>
  <c r="D3576"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<sst xmlns="http://schemas.openxmlformats.org/spreadsheetml/2006/main" count="5025" uniqueCount="2121">
  <si>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</si>
  <si>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</si>
  <si>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</si>
  <si>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</si>
  <si>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</si>
  <si>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</si>
  <si>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</si>
  <si>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</si>
  <si>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</si>
  <si>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</si>
  <si>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</si>
  <si>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</si>
  <si>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</si>
  <si>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</si>
  <si>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</si>
  <si>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</si>
  <si>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</si>
  <si>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</si>
  <si>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</si>
  <si>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</si>
  <si>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</si>
  <si>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</si>
  <si>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</si>
  <si>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</si>
  <si>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</si>
  <si>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</si>
  <si>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</si>
  <si>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</si>
  <si>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</si>
  <si>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</si>
  <si>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</si>
  <si>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</si>
  <si>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</si>
  <si>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</si>
  <si>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</si>
  <si>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</si>
  <si>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</si>
  <si>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</si>
  <si>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</si>
  <si>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</si>
  <si>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</si>
  <si>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</si>
  <si>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</si>
  <si>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</si>
  <si>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</si>
  <si>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</si>
  <si>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</si>
  <si>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</si>
  <si>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</si>
  <si>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</si>
  <si>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</si>
  <si>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</si>
  <si>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</si>
  <si>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</si>
  <si>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</si>
  <si>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</si>
  <si>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</si>
  <si>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</si>
  <si>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</si>
  <si>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</si>
  <si>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</si>
  <si>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</si>
  <si>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</si>
  <si>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</si>
  <si>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</si>
  <si>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</si>
  <si>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</si>
  <si>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</si>
  <si>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</si>
  <si>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</si>
  <si>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</si>
  <si>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</si>
  <si>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</si>
  <si>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</si>
  <si>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</si>
  <si>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</si>
  <si>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</si>
  <si>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</si>
  <si>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</si>
  <si>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</si>
  <si>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</si>
  <si>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</si>
  <si>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</si>
  <si>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</si>
  <si>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</si>
  <si>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</si>
  <si>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</si>
  <si>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</si>
  <si>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</si>
  <si>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</si>
  <si>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</si>
  <si>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</si>
  <si>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</si>
  <si>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</si>
  <si>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</si>
  <si>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</si>
  <si>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</si>
  <si>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</si>
  <si>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</si>
  <si>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</si>
  <si>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</si>
  <si>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</si>
  <si>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</si>
  <si>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</si>
  <si>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</si>
  <si>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</si>
  <si>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</si>
  <si>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</si>
  <si>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</si>
  <si>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</si>
  <si>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</si>
  <si>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</si>
  <si>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</si>
  <si>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</si>
  <si>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</si>
  <si>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</si>
  <si>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</si>
  <si>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</si>
  <si>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</si>
  <si>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</si>
  <si>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</si>
  <si>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</si>
  <si>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</si>
  <si>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</si>
  <si>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</si>
  <si>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</si>
  <si>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</si>
  <si>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</si>
  <si>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</si>
  <si>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</si>
  <si>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</si>
  <si>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</si>
  <si>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</si>
  <si>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</si>
  <si>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</si>
  <si>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</si>
  <si>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</si>
  <si>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</si>
  <si>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</si>
  <si>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</si>
  <si>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</si>
  <si>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</si>
  <si>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</si>
  <si>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</si>
  <si>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</si>
  <si>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</si>
  <si>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</si>
  <si>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</si>
  <si>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</si>
  <si>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</si>
  <si>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</si>
  <si>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</si>
  <si>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</si>
  <si>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</si>
  <si>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</si>
  <si>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</si>
  <si>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</si>
  <si>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</si>
  <si>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</si>
  <si>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</si>
  <si>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</si>
  <si>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</si>
  <si>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</si>
  <si>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</si>
  <si>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</si>
  <si>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</si>
  <si>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</si>
  <si>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</si>
  <si>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</si>
  <si>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</si>
  <si>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</si>
  <si>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</si>
  <si>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</si>
  <si>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</si>
  <si>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</si>
  <si>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</si>
  <si>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</si>
  <si>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</si>
  <si>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</si>
  <si>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</si>
  <si>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</si>
  <si>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</si>
  <si>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</si>
  <si>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</si>
  <si>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</si>
  <si>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</si>
  <si>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</si>
  <si>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</si>
  <si>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</si>
  <si>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</si>
  <si>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</si>
  <si>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</si>
  <si>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</si>
  <si>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</si>
  <si>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</si>
  <si>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</si>
  <si>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</si>
  <si>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</si>
  <si>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</si>
  <si>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</si>
  <si>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</si>
  <si>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</si>
  <si>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</si>
  <si>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</si>
  <si>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</si>
  <si>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</si>
  <si>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</si>
  <si>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</si>
  <si>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</si>
  <si>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</si>
  <si>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</si>
  <si>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</si>
  <si>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</si>
  <si>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</si>
  <si>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</si>
  <si>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</si>
  <si>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</si>
  <si>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</si>
  <si>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</si>
  <si>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</si>
  <si>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</si>
  <si>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</si>
  <si>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</si>
  <si>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</si>
  <si>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</si>
  <si>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</si>
  <si>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</si>
  <si>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</si>
  <si>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</si>
  <si>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</si>
  <si>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</si>
  <si>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</si>
  <si>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</si>
  <si>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</si>
  <si>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</si>
  <si>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</si>
  <si>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</si>
  <si>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</si>
  <si>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</si>
  <si>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</si>
  <si>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</si>
  <si>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</si>
  <si>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</si>
  <si>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</si>
  <si>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</si>
  <si>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</si>
  <si>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</si>
  <si>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</si>
  <si>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</si>
  <si>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</si>
  <si>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</si>
  <si>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</si>
  <si>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</si>
  <si>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</si>
  <si>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</si>
  <si>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</si>
  <si>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</si>
  <si>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</si>
  <si>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</si>
  <si>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</si>
  <si>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</si>
  <si>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</si>
  <si>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</si>
  <si>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</si>
  <si>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</si>
  <si>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</si>
  <si>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</si>
  <si>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</si>
  <si>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</si>
  <si>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</si>
  <si>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</si>
  <si>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</si>
  <si>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</si>
  <si>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</si>
  <si>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</si>
  <si>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</si>
  <si>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</si>
  <si>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</si>
  <si>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</si>
  <si>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</si>
  <si>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</si>
  <si>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</si>
  <si>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</si>
  <si>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</si>
  <si>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</si>
  <si>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</si>
  <si>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</si>
  <si>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</si>
  <si>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</si>
  <si>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</si>
  <si>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</si>
  <si>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</si>
  <si>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</si>
  <si>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</si>
  <si>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</si>
  <si>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</si>
  <si>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</si>
  <si>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</si>
  <si>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</si>
  <si>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</si>
  <si>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</si>
  <si>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</si>
  <si>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</si>
  <si>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</si>
  <si>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</si>
  <si>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</si>
  <si>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</si>
  <si>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</si>
  <si>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</si>
  <si>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</si>
  <si>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</si>
  <si>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</si>
  <si>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</si>
  <si>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</si>
  <si>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</si>
  <si>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</si>
  <si>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</si>
  <si>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</si>
  <si>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</si>
  <si>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</si>
  <si>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</si>
  <si>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</si>
  <si>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</si>
  <si>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</si>
  <si>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</si>
  <si>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</si>
  <si>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</si>
  <si>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</si>
  <si>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</si>
  <si>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</si>
  <si>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</si>
  <si>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</si>
  <si>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</si>
  <si>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</si>
  <si>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</si>
  <si>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</si>
  <si>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</si>
  <si>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</si>
  <si>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</si>
  <si>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</si>
  <si>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</si>
  <si>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</si>
  <si>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</si>
  <si>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</si>
  <si>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</si>
  <si>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</si>
  <si>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</si>
  <si>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</si>
  <si>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</si>
  <si>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</si>
  <si>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</si>
  <si>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</si>
  <si>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</si>
  <si>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</si>
  <si>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</si>
  <si>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</si>
  <si>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</si>
  <si>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</si>
  <si>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</si>
  <si>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</si>
  <si>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</si>
  <si>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</si>
  <si>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</si>
  <si>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</si>
  <si>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</si>
  <si>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</si>
  <si>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</si>
  <si>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</si>
  <si>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</si>
  <si>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</si>
  <si>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</si>
  <si>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</si>
  <si>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</si>
  <si>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</si>
  <si>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</si>
  <si>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</si>
  <si>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</si>
  <si>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</si>
  <si>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</si>
  <si>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</si>
  <si>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</si>
  <si>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</si>
  <si>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</si>
  <si>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</si>
  <si>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</si>
  <si>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</si>
  <si>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</si>
  <si>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</si>
  <si>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</si>
  <si>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</si>
  <si>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</si>
  <si>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</si>
  <si>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</si>
  <si>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</si>
  <si>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</si>
  <si>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</si>
  <si>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</si>
  <si>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</si>
  <si>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</si>
  <si>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</si>
  <si>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</si>
  <si>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</si>
  <si>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</si>
  <si>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</si>
  <si>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</si>
  <si>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</si>
  <si>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</si>
  <si>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</si>
  <si>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</si>
  <si>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</si>
  <si>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</si>
  <si>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</si>
  <si>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</si>
  <si>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</si>
  <si>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</si>
  <si>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</si>
  <si>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</si>
  <si>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</si>
  <si>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</si>
  <si>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</si>
  <si>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</si>
  <si>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</si>
  <si>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</si>
  <si>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</si>
  <si>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</si>
  <si>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</si>
  <si>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</si>
  <si>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</si>
  <si>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</si>
  <si>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</si>
  <si>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</si>
  <si>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</si>
  <si>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</si>
  <si>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</si>
  <si>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</si>
  <si>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</si>
  <si>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</si>
  <si>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</si>
  <si>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</si>
  <si>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</si>
  <si>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</si>
  <si>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</si>
  <si>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</si>
  <si>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</si>
  <si>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</si>
  <si>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</si>
  <si>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</si>
  <si>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</si>
  <si>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</si>
  <si>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</si>
  <si>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</si>
  <si>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</si>
  <si>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</si>
  <si>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</si>
  <si>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</si>
  <si>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</si>
  <si>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</si>
  <si>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</si>
  <si>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</si>
  <si>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</si>
  <si>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</si>
  <si>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</si>
  <si>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</si>
  <si>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</si>
  <si>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</si>
  <si>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</si>
  <si>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</si>
  <si>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</si>
  <si>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</si>
  <si>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</si>
  <si>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</si>
  <si>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</si>
  <si>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</si>
  <si>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</si>
  <si>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</si>
  <si>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</si>
  <si>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</si>
  <si>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</si>
  <si>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</si>
  <si>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</si>
  <si>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</si>
  <si>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</si>
  <si>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</si>
  <si>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</si>
  <si>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</si>
  <si>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</si>
  <si>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</si>
  <si>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</si>
  <si>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</si>
  <si>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</si>
  <si>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</si>
  <si>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</si>
  <si>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</si>
  <si>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</si>
  <si>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</si>
  <si>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</si>
  <si>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</si>
  <si>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</si>
  <si>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</si>
  <si>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</si>
  <si>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</si>
  <si>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</si>
  <si>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</si>
  <si>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</si>
  <si>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</si>
  <si>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</si>
  <si>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</si>
  <si>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</si>
  <si>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</si>
  <si>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</si>
  <si>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</si>
  <si>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</si>
  <si>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</si>
  <si>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</si>
  <si>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</si>
  <si>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</si>
  <si>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</si>
  <si>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</si>
  <si>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</si>
  <si>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</si>
  <si>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</si>
  <si>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</si>
  <si>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</si>
  <si>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</si>
  <si>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</si>
  <si>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</si>
  <si>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</si>
  <si>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</si>
  <si>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</si>
  <si>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</si>
  <si>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</si>
  <si>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</si>
  <si>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</si>
  <si>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</si>
  <si>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</si>
  <si>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</si>
  <si>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</si>
  <si>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</si>
  <si>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</si>
  <si>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</si>
  <si>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</si>
  <si>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</si>
  <si>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</si>
  <si>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</si>
  <si>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</si>
  <si>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</si>
  <si>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</si>
  <si>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</si>
  <si>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</si>
  <si>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</si>
  <si>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</si>
  <si>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</si>
  <si>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</si>
  <si>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</si>
  <si>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</si>
  <si>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</si>
  <si>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</si>
  <si>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</si>
  <si>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</si>
  <si>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</si>
  <si>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</si>
  <si>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</si>
  <si>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</si>
  <si>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</si>
  <si>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</si>
  <si>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</si>
  <si>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</si>
  <si>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</si>
  <si>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</si>
  <si>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</si>
  <si>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</si>
  <si>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</si>
  <si>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</si>
  <si>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</si>
  <si>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</si>
  <si>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</si>
  <si>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</si>
  <si>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</si>
  <si>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</si>
  <si>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</si>
  <si>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</si>
  <si>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</si>
  <si>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</si>
  <si>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</si>
  <si>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</si>
  <si>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</si>
  <si>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</si>
  <si>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</si>
  <si>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</si>
  <si>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</si>
  <si>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</si>
  <si>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</si>
  <si>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</si>
  <si>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</si>
  <si>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</si>
  <si>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</si>
  <si>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</si>
  <si>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</si>
  <si>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</si>
  <si>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</si>
  <si>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</si>
  <si>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</si>
  <si>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</si>
  <si>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</si>
  <si>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</si>
  <si>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</si>
  <si>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</si>
  <si>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</si>
  <si>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</si>
  <si>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</si>
  <si>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</si>
  <si>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</si>
  <si>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</si>
  <si>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</si>
  <si>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</si>
  <si>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</si>
  <si>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</si>
  <si>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</si>
  <si>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</si>
  <si>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</si>
  <si>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</si>
  <si>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</si>
  <si>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</si>
  <si>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</si>
  <si>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</si>
  <si>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</si>
  <si>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</si>
  <si>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</si>
  <si>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</si>
  <si>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</si>
  <si>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</si>
  <si>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</si>
  <si>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</si>
  <si>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</si>
  <si>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</si>
  <si>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</si>
  <si>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</si>
  <si>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</si>
  <si>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</si>
  <si>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</si>
  <si>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</si>
  <si>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</si>
  <si>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</si>
  <si>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</si>
  <si>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</si>
  <si>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</si>
  <si>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</si>
  <si>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</si>
  <si>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</si>
  <si>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</si>
  <si>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</si>
  <si>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</si>
  <si>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</si>
  <si>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</si>
  <si>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</si>
  <si>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</si>
  <si>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</si>
  <si>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</si>
  <si>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</si>
  <si>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</si>
  <si>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</si>
  <si>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</si>
  <si>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</si>
  <si>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</si>
  <si>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</si>
  <si>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</si>
  <si>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</si>
  <si>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</si>
  <si>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</si>
  <si>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</si>
  <si>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</si>
  <si>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</si>
  <si>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</si>
  <si>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</si>
  <si>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</si>
  <si>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</si>
  <si>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</si>
  <si>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</si>
  <si>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</si>
  <si>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</si>
  <si>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</si>
  <si>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</si>
  <si>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</si>
  <si>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</si>
  <si>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</si>
  <si>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</si>
  <si>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</si>
  <si>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</si>
  <si>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</si>
  <si>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</si>
  <si>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</si>
  <si>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</si>
  <si>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</si>
  <si>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</si>
  <si>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</si>
  <si>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</si>
  <si>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</si>
  <si>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</si>
  <si>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</si>
  <si>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</si>
  <si>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</si>
  <si>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</si>
  <si>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</si>
  <si>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</si>
  <si>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</si>
  <si>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</si>
  <si>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</si>
  <si>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</si>
  <si>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</si>
  <si>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</si>
  <si>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</si>
  <si>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</si>
  <si>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</si>
  <si>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</si>
  <si>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</si>
  <si>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</si>
  <si>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</si>
  <si>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</si>
  <si>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</si>
  <si>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</si>
  <si>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</si>
  <si>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</si>
  <si>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</si>
  <si>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</si>
  <si>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</si>
  <si>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</si>
  <si>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</si>
  <si>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</si>
  <si>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</si>
  <si>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</si>
  <si>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</si>
  <si>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</si>
  <si>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</si>
  <si>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</si>
  <si>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</si>
  <si>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</si>
  <si>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</si>
  <si>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</si>
  <si>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</si>
  <si>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</si>
  <si>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</si>
  <si>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</si>
  <si>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</si>
  <si>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</si>
  <si>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</si>
  <si>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</si>
  <si>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</si>
  <si>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</si>
  <si>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</si>
  <si>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</si>
  <si>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</si>
  <si>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</si>
  <si>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</si>
  <si>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</si>
  <si>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</si>
  <si>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</si>
  <si>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</si>
  <si>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</si>
  <si>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</si>
  <si>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</si>
  <si>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</si>
  <si>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</si>
  <si>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</si>
  <si>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</si>
  <si>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</si>
  <si>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</si>
  <si>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</si>
  <si>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</si>
  <si>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</si>
  <si>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</si>
  <si>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</si>
  <si>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</si>
  <si>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</si>
  <si>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</si>
  <si>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</si>
  <si>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</si>
  <si>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</si>
  <si>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</si>
  <si>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</si>
  <si>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</si>
  <si>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</si>
  <si>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</si>
  <si>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</si>
  <si>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</si>
  <si>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</si>
  <si>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</si>
  <si>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</si>
  <si>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</si>
  <si>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</si>
  <si>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</si>
  <si>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</si>
  <si>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</si>
  <si>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</si>
  <si>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</si>
  <si>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</si>
  <si>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</si>
  <si>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</si>
  <si>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</si>
  <si>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</si>
  <si>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</si>
  <si>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</si>
  <si>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</si>
  <si>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</si>
  <si>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</si>
  <si>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</si>
  <si>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</si>
  <si>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</si>
  <si>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</si>
  <si>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</si>
  <si>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</si>
  <si>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</si>
  <si>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</si>
  <si>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</si>
  <si>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</si>
  <si>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</si>
  <si>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</si>
  <si>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</si>
  <si>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</si>
  <si>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</si>
  <si>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</si>
  <si>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</si>
  <si>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</si>
  <si>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</si>
  <si>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</si>
  <si>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</si>
  <si>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</si>
  <si>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</si>
  <si>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</si>
  <si>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</si>
  <si>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</si>
  <si>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</si>
  <si>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</si>
  <si>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</si>
  <si>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</si>
  <si>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</si>
  <si>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</si>
  <si>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</si>
  <si>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</si>
  <si>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</si>
  <si>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</si>
  <si>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</si>
  <si>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</si>
  <si>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</si>
  <si>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</si>
  <si>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</si>
  <si>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</si>
  <si>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</si>
  <si>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</si>
  <si>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</si>
  <si>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</si>
  <si>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</si>
  <si>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</si>
  <si>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</si>
  <si>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</si>
  <si>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</si>
  <si>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</si>
  <si>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</si>
  <si>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</si>
  <si>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</si>
  <si>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</si>
  <si>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</si>
  <si>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</si>
  <si>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</si>
  <si>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</si>
  <si>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</si>
  <si>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</si>
  <si>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</si>
  <si>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</si>
  <si>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</si>
  <si>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</si>
  <si>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</si>
  <si>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</si>
  <si>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</si>
  <si>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</si>
  <si>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</si>
  <si>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</si>
  <si>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</si>
  <si>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</si>
  <si>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</si>
  <si>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</si>
  <si>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</si>
  <si>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</si>
  <si>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</si>
  <si>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</si>
  <si>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</si>
  <si>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</si>
  <si>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</si>
  <si>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</si>
  <si>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</si>
  <si>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</si>
  <si>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</si>
  <si>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</si>
  <si>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</si>
  <si>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</si>
  <si>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</si>
  <si>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</si>
  <si>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</si>
  <si>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</si>
  <si>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</si>
  <si>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</si>
  <si>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</si>
  <si>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</si>
  <si>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</si>
  <si>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</si>
  <si>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</si>
  <si>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</si>
  <si>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</si>
  <si>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</si>
  <si>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</si>
  <si>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</si>
  <si>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</si>
  <si>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</si>
  <si>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</si>
  <si>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</si>
  <si>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</si>
  <si>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</si>
  <si>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</si>
  <si>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</si>
  <si>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</si>
  <si>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</si>
  <si>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</si>
  <si>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</si>
  <si>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</si>
  <si>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</si>
  <si>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</si>
  <si>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</si>
  <si>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</si>
  <si>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</si>
  <si>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</si>
  <si>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</si>
  <si>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</si>
  <si>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</si>
  <si>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</si>
  <si>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</si>
  <si>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</si>
  <si>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</si>
  <si>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</si>
  <si>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</si>
  <si>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</si>
  <si>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</si>
  <si>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</si>
  <si>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</si>
  <si>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</si>
  <si>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</si>
  <si>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</si>
  <si>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</si>
  <si>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</si>
  <si>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</si>
  <si>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</si>
  <si>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</si>
  <si>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</si>
  <si>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</si>
  <si>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</si>
  <si>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</si>
  <si>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</si>
  <si>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</si>
  <si>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</si>
  <si>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</si>
  <si>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</si>
  <si>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</si>
  <si>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</si>
  <si>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</si>
  <si>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</si>
  <si>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</si>
  <si>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</si>
  <si>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</si>
  <si>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</si>
  <si>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</si>
  <si>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</si>
  <si>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</si>
  <si>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</si>
  <si>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</si>
  <si>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</si>
  <si>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</si>
  <si>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</si>
  <si>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</si>
  <si>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</si>
  <si>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</si>
  <si>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</si>
  <si>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</si>
  <si>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</si>
  <si>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</si>
  <si>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</si>
  <si>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</si>
  <si>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</si>
  <si>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</si>
  <si>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</si>
  <si>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</si>
  <si>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</si>
  <si>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</si>
  <si>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</si>
  <si>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</si>
  <si>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</si>
  <si>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</si>
  <si>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</si>
  <si>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</si>
  <si>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</si>
  <si>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</si>
  <si>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</si>
  <si>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</si>
  <si>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</si>
  <si>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</si>
  <si>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</si>
  <si>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</si>
  <si>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</si>
  <si>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</si>
  <si>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</si>
  <si>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</si>
  <si>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</si>
  <si>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</si>
  <si>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</si>
  <si>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</si>
  <si>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</si>
  <si>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</si>
  <si>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</si>
  <si>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</si>
  <si>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</si>
  <si>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</si>
  <si>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</si>
  <si>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</si>
  <si>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</si>
  <si>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</si>
  <si>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</si>
  <si>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</si>
  <si>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</si>
  <si>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</si>
  <si>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</si>
  <si>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</si>
  <si>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</si>
  <si>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</si>
  <si>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</si>
  <si>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</si>
  <si>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</si>
  <si>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</si>
  <si>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</si>
  <si>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</si>
  <si>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</si>
  <si>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</si>
  <si>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</si>
  <si>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</si>
  <si>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</si>
  <si>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</si>
  <si>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</si>
  <si>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</si>
  <si>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</si>
  <si>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</si>
  <si>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</si>
  <si>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</si>
  <si>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</si>
  <si>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</si>
  <si>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</si>
  <si>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</si>
  <si>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</si>
  <si>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</si>
  <si>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</si>
  <si>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</si>
  <si>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</si>
  <si>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</si>
  <si>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</si>
  <si>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</si>
  <si>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</si>
  <si>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</si>
  <si>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</si>
  <si>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</si>
  <si>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</si>
  <si>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</si>
  <si>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</si>
  <si>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</si>
  <si>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</si>
  <si>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</si>
  <si>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</si>
  <si>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</si>
  <si>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</si>
  <si>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</si>
  <si>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</si>
  <si>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</si>
  <si>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</si>
  <si>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</si>
  <si>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</si>
  <si>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</si>
  <si>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</si>
  <si>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</si>
  <si>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</si>
  <si>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</si>
  <si>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</si>
  <si>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</si>
  <si>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</si>
  <si>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</si>
  <si>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</si>
  <si>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</si>
  <si>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</si>
  <si>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</si>
  <si>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</si>
  <si>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</si>
  <si>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</si>
  <si>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</si>
  <si>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</si>
  <si>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</si>
  <si>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</si>
  <si>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</si>
  <si>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</si>
  <si>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</si>
  <si>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</si>
  <si>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</si>
  <si>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</si>
  <si>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</si>
  <si>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</si>
  <si>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</si>
  <si>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</si>
  <si>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</si>
  <si>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</si>
  <si>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</si>
  <si>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</si>
  <si>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</si>
  <si>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</si>
  <si>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</si>
  <si>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</si>
  <si>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</si>
  <si>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</si>
  <si>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</si>
  <si>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</si>
  <si>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</si>
  <si>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</si>
  <si>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</si>
  <si>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</si>
  <si>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</si>
  <si>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</si>
  <si>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</si>
  <si>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</si>
  <si>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</si>
  <si>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</si>
  <si>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</si>
  <si>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</si>
  <si>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</si>
  <si>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</si>
  <si>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</si>
  <si>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</si>
  <si>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</si>
  <si>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</si>
  <si>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</si>
  <si>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</si>
  <si>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</si>
  <si>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</si>
  <si>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</si>
  <si>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</si>
  <si>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</si>
  <si>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</si>
  <si>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</si>
  <si>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</si>
  <si>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</si>
  <si>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</si>
  <si>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</si>
  <si>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</si>
  <si>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</si>
  <si>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</si>
  <si>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</si>
  <si>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</si>
  <si>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</si>
  <si>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</si>
  <si>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</si>
  <si>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</si>
  <si>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</si>
  <si>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</si>
  <si>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</si>
  <si>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</si>
  <si>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</si>
  <si>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</si>
  <si>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</si>
  <si>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</si>
  <si>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</si>
  <si>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</si>
  <si>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</si>
  <si>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</si>
  <si>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</si>
  <si>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</si>
  <si>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</si>
  <si>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</si>
  <si>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</si>
  <si>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</si>
  <si>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</si>
  <si>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</si>
  <si>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</si>
  <si>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</si>
  <si>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</si>
  <si>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</si>
  <si>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</si>
  <si>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</si>
  <si>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</si>
  <si>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</si>
  <si>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</si>
  <si>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</si>
  <si>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</si>
  <si>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</si>
  <si>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</si>
  <si>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</si>
  <si>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</si>
  <si>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</si>
  <si>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</si>
  <si>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</si>
  <si>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</si>
  <si>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</si>
  <si>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</si>
  <si>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</si>
  <si>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</si>
  <si>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</si>
  <si>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</si>
  <si>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</si>
  <si>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</si>
  <si>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</si>
  <si>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</si>
  <si>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</si>
  <si>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</si>
  <si>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</si>
  <si>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</si>
  <si>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</si>
  <si>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</si>
  <si>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</si>
  <si>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</si>
  <si>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</si>
  <si>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</si>
  <si>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</si>
  <si>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</si>
  <si>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</si>
  <si>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</si>
  <si>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</si>
  <si>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</si>
  <si>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</si>
  <si>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</si>
  <si>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</si>
  <si>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</si>
  <si>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</si>
  <si>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</si>
  <si>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</si>
  <si>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</si>
  <si>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</si>
  <si>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</si>
  <si>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</si>
  <si>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</si>
  <si>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</si>
  <si>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</si>
  <si>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</si>
  <si>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</si>
  <si>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</si>
  <si>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</si>
  <si>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</si>
  <si>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</si>
  <si>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</si>
  <si>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</si>
  <si>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</si>
  <si>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</si>
  <si>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</si>
  <si>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</si>
  <si>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</si>
  <si>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</si>
  <si>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</si>
  <si>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</si>
  <si>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</si>
  <si>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</si>
  <si>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</si>
  <si>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</si>
  <si>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</si>
  <si>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</si>
  <si>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</si>
  <si>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</si>
  <si>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</si>
  <si>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</si>
  <si>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</si>
  <si>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</si>
  <si>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</si>
  <si>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</si>
  <si>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</si>
  <si>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</si>
  <si>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</si>
  <si>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</si>
  <si>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</si>
  <si>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</si>
  <si>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</si>
  <si>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</si>
  <si>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</si>
  <si>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</si>
  <si>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</si>
  <si>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</si>
  <si>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</si>
  <si>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</si>
  <si>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</si>
  <si>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</si>
  <si>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</si>
  <si>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</si>
  <si>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</si>
  <si>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</si>
  <si>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</si>
  <si>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</si>
  <si>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</si>
  <si>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</si>
  <si>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</si>
  <si>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</si>
  <si>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</si>
  <si>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</si>
  <si>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</si>
  <si>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</si>
  <si>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</si>
  <si>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</si>
  <si>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</si>
  <si>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</si>
  <si>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</si>
  <si>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</si>
  <si>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</si>
  <si>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</si>
  <si>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</si>
  <si>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</si>
  <si>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</si>
  <si>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</si>
  <si>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</si>
  <si>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</si>
  <si>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</si>
  <si>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</si>
  <si>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</si>
  <si>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</si>
  <si>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</si>
  <si>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</si>
  <si>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</si>
  <si>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</si>
  <si>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</si>
  <si>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</si>
  <si>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</si>
  <si>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</si>
  <si>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</si>
  <si>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</si>
  <si>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</si>
  <si>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</si>
  <si>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</si>
  <si>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</si>
  <si>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</si>
  <si>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</si>
  <si>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</si>
  <si>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</si>
  <si>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</si>
  <si>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</si>
  <si>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</si>
  <si>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</si>
  <si>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</si>
  <si>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</si>
  <si>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</si>
  <si>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</si>
  <si>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</si>
  <si>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</si>
  <si>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</si>
  <si>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</si>
  <si>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</si>
  <si>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</si>
  <si>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</si>
  <si>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</si>
  <si>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</si>
  <si>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</si>
  <si>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</si>
  <si>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</si>
  <si>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</si>
  <si>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</si>
  <si>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</si>
  <si>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</si>
  <si>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</si>
  <si>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</si>
  <si>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</si>
  <si>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</si>
  <si>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</si>
  <si>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</si>
  <si>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</si>
  <si>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</si>
  <si>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</si>
  <si>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</si>
  <si>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</si>
  <si>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</si>
  <si>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</si>
  <si>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</si>
  <si>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</si>
  <si>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</si>
  <si>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</si>
  <si>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</si>
  <si>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</si>
  <si>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</si>
  <si>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</si>
  <si>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</si>
  <si>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</si>
  <si>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</si>
  <si>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</si>
  <si>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</si>
  <si>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</si>
  <si>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</si>
  <si>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</si>
  <si>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</si>
  <si>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</si>
  <si>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</si>
  <si>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</si>
  <si>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</si>
  <si>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</si>
  <si>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</si>
  <si>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</si>
  <si>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</si>
  <si>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</si>
  <si>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</si>
  <si>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</si>
  <si>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</si>
  <si>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</si>
  <si>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</si>
  <si>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</si>
  <si>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</si>
  <si>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</si>
  <si>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</si>
  <si>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</si>
  <si>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</si>
  <si>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</si>
  <si>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</si>
  <si>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</si>
  <si>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</si>
  <si>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</si>
  <si>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</si>
  <si>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</si>
  <si>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</si>
  <si>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</si>
  <si>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</si>
  <si>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</si>
  <si>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</si>
  <si>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</si>
  <si>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</si>
  <si>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</si>
  <si>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</si>
  <si>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</si>
  <si>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</si>
  <si>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</si>
  <si>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</si>
  <si>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</si>
  <si>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</si>
  <si>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</si>
  <si>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</si>
  <si>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</si>
  <si>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</si>
  <si>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</si>
  <si>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</si>
  <si>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</si>
  <si>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</si>
  <si>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</si>
  <si>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</si>
  <si>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</si>
  <si>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</si>
  <si>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</si>
  <si>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</si>
  <si>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</si>
  <si>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</si>
  <si>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</si>
  <si>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</si>
  <si>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</si>
  <si>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</si>
  <si>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</si>
  <si>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</si>
  <si>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</si>
  <si>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</si>
  <si>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</si>
  <si>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</si>
  <si>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</si>
  <si>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</si>
  <si>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</si>
  <si>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</si>
  <si>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</si>
  <si>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</si>
  <si>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</si>
  <si>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</si>
  <si>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</si>
  <si>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</si>
  <si>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</si>
  <si>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</si>
  <si>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</si>
  <si>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</si>
  <si>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</si>
  <si>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</si>
  <si>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</si>
  <si>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</si>
  <si>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</si>
  <si>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</si>
  <si>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</si>
  <si>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</si>
  <si>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</si>
  <si>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</si>
  <si>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</si>
  <si>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</si>
  <si>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</si>
  <si>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</si>
  <si>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</si>
  <si>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</si>
  <si>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</si>
  <si>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</si>
  <si>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</si>
  <si>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</si>
  <si>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</si>
  <si>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</si>
  <si>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</si>
  <si>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</si>
  <si>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</si>
  <si>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</si>
  <si>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</si>
  <si>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</si>
  <si>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</si>
  <si>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</si>
  <si>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</si>
  <si>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</si>
  <si>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</si>
  <si>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</si>
  <si>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</si>
  <si>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</si>
  <si>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</si>
  <si>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</si>
  <si>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</si>
  <si>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</si>
  <si>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</si>
  <si>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</si>
  <si>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</si>
  <si>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</si>
  <si>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</si>
  <si>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</si>
  <si>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</si>
  <si>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</si>
  <si>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</si>
  <si>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</si>
  <si>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</si>
  <si>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</si>
  <si>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</si>
  <si>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</si>
  <si>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</si>
  <si>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</si>
  <si>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</si>
  <si>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</si>
  <si>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</si>
  <si>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</si>
  <si>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</si>
  <si>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</si>
  <si>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</si>
  <si>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</si>
  <si>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</si>
  <si>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</si>
  <si>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</si>
  <si>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</si>
  <si>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</si>
  <si>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</si>
  <si>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</si>
  <si>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</si>
  <si>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</si>
  <si>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</si>
  <si>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</si>
  <si>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</si>
  <si>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</si>
  <si>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</si>
  <si>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</si>
  <si>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</si>
  <si>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</si>
  <si>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</si>
  <si>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</si>
  <si>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</si>
  <si>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</si>
  <si>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</si>
  <si>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</si>
  <si>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</si>
  <si>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</si>
  <si>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</si>
  <si>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</si>
  <si>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</si>
  <si>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</si>
  <si>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</si>
  <si>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</si>
  <si>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</si>
  <si>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</si>
  <si>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</si>
  <si>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</si>
  <si>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</si>
  <si>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</si>
  <si>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</si>
  <si>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</si>
  <si>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</si>
  <si>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</si>
  <si>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</si>
  <si>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</si>
  <si>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</si>
  <si>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</si>
  <si>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</si>
  <si>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</si>
  <si>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</si>
  <si>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</si>
  <si>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</si>
  <si>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</si>
  <si>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</si>
  <si>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</si>
  <si>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</si>
  <si>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</si>
  <si>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</si>
  <si>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</si>
  <si>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</si>
  <si>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</si>
  <si>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</si>
  <si>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</si>
  <si>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</si>
  <si>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</si>
  <si>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</si>
  <si>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</si>
  <si>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</si>
  <si>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</si>
  <si>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</si>
  <si>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</si>
  <si>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</si>
  <si>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</si>
  <si>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</si>
  <si>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</si>
  <si>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</si>
  <si>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</si>
  <si>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</si>
  <si>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</si>
  <si>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</si>
  <si>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</si>
  <si>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</si>
  <si>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</si>
  <si>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</si>
  <si>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</si>
  <si>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</si>
  <si>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</si>
  <si>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</si>
  <si>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</si>
  <si>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</si>
  <si>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</si>
  <si>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</si>
  <si>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</si>
  <si>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</si>
  <si>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</si>
  <si>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</si>
  <si>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</si>
  <si>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</si>
  <si>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</si>
  <si>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</si>
  <si>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</si>
  <si>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</si>
  <si>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</si>
  <si>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</si>
  <si>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</si>
  <si>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</si>
  <si>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</si>
  <si>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</si>
  <si>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</si>
  <si>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</si>
  <si>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</si>
  <si>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</si>
  <si>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</si>
  <si>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</si>
  <si>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</si>
  <si>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</si>
  <si>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</si>
  <si>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</si>
  <si>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</si>
  <si>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</si>
  <si>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</si>
  <si>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</si>
  <si>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</si>
  <si>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</si>
  <si>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</si>
  <si>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</si>
  <si>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</si>
  <si>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</si>
  <si>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</si>
  <si>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</si>
  <si>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</si>
  <si>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</si>
  <si>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</si>
  <si>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</si>
  <si>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</si>
  <si>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</si>
  <si>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</si>
  <si>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</si>
  <si>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</si>
  <si>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</si>
  <si>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</si>
  <si>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</si>
  <si>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</si>
  <si>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</si>
  <si>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</si>
  <si>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</si>
  <si>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</si>
  <si>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</si>
  <si>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</si>
  <si>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</si>
  <si>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</si>
  <si>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</si>
  <si>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</si>
  <si>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</si>
  <si>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</si>
  <si>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</si>
  <si>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</si>
  <si>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</si>
  <si>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</si>
  <si>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</si>
  <si>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</si>
  <si>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</si>
  <si>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</si>
  <si>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</si>
  <si>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</si>
  <si>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</si>
  <si>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</si>
  <si>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</si>
  <si>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</si>
  <si>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</si>
  <si>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</si>
  <si>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</si>
  <si>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</si>
  <si>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</si>
  <si>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</si>
  <si>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</si>
  <si>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</si>
  <si>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</si>
  <si>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</si>
  <si>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</si>
  <si>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</si>
  <si>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</si>
  <si>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</si>
  <si>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</si>
  <si>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</si>
  <si>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</si>
  <si>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</si>
  <si>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</si>
  <si>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</si>
  <si>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</si>
  <si>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</si>
  <si>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</si>
  <si>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</si>
  <si>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</si>
  <si>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</si>
  <si>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</si>
  <si>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</si>
  <si>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</si>
  <si>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</si>
  <si>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</si>
  <si>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</si>
  <si>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</si>
  <si>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</si>
  <si>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</si>
  <si>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</si>
  <si>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</si>
  <si>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</si>
  <si>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</si>
  <si>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</si>
  <si>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</si>
  <si>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</si>
  <si>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</si>
  <si>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</si>
  <si>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</si>
  <si>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</si>
  <si>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</si>
  <si>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</si>
  <si>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</si>
  <si>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</si>
  <si>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</si>
  <si>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</si>
  <si>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</si>
  <si>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</si>
  <si>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</si>
  <si>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</si>
  <si>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</si>
  <si>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</si>
  <si>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</si>
  <si>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</si>
  <si>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</si>
  <si>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</si>
  <si>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</si>
  <si>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</si>
  <si>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</si>
  <si>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</si>
  <si>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</si>
  <si>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</si>
  <si>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</si>
  <si>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</si>
  <si>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</si>
  <si>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</si>
  <si>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</si>
  <si>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</si>
  <si>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</si>
  <si>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</si>
  <si>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</si>
  <si>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</si>
  <si>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</si>
  <si>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</si>
  <si>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</si>
  <si>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</si>
  <si>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</si>
  <si>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</si>
  <si>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</si>
  <si>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</si>
  <si>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</si>
  <si>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</si>
  <si>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</si>
  <si>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</si>
  <si>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</si>
  <si>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</si>
  <si>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</si>
  <si>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</si>
  <si>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</si>
  <si>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</si>
  <si>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</si>
  <si>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</si>
  <si>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</si>
  <si>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</si>
  <si>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</si>
  <si>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</si>
  <si>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</si>
  <si>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</si>
  <si>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</si>
  <si>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</si>
  <si>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</si>
  <si>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</si>
  <si>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</si>
  <si>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</si>
  <si>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</si>
  <si>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</si>
  <si>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</si>
  <si>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</si>
  <si>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</si>
  <si>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</si>
  <si>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</si>
  <si>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</si>
  <si>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</si>
  <si>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</si>
  <si>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</si>
  <si>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</si>
  <si>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</si>
  <si>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</si>
  <si>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</si>
  <si>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</si>
  <si>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</si>
  <si>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</si>
  <si>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</si>
  <si>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</si>
  <si>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</si>
  <si>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</si>
  <si>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</si>
  <si>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</si>
  <si>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</si>
  <si>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</si>
  <si>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</si>
  <si>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</si>
  <si>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</si>
  <si>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</si>
  <si>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</si>
  <si>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</si>
  <si>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</si>
  <si>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</si>
  <si>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</si>
  <si>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</si>
  <si>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</si>
  <si>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</si>
  <si>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</si>
  <si>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</si>
  <si>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</si>
  <si>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</si>
  <si>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</si>
  <si>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</si>
  <si>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</si>
  <si>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</si>
  <si>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</si>
  <si>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</si>
  <si>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</si>
  <si>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</si>
  <si>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</si>
  <si>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</si>
  <si>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</si>
  <si>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</si>
  <si>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</si>
  <si>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</si>
  <si>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</si>
  <si>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</si>
  <si>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</si>
  <si>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</si>
  <si>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</si>
  <si>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</si>
  <si>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</si>
  <si>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</si>
  <si>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</si>
  <si>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</si>
  <si>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</si>
  <si>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</si>
  <si>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</si>
  <si>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</si>
  <si>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</si>
  <si>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</si>
  <si>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</si>
  <si>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</si>
  <si>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</si>
  <si>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</si>
  <si>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</si>
  <si>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</si>
  <si>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</si>
  <si>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</si>
  <si>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</si>
  <si>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</si>
  <si>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</si>
  <si>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</si>
  <si>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</si>
  <si>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</si>
  <si>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</si>
  <si>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</si>
  <si>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</si>
  <si>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</si>
  <si>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</si>
  <si>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</si>
  <si>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</si>
  <si>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</si>
  <si>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</si>
  <si>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</si>
  <si>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</si>
  <si>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</si>
  <si>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</si>
  <si>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</si>
  <si>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</si>
  <si>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</si>
  <si>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</si>
  <si>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</si>
  <si>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</si>
  <si>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</si>
  <si>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</si>
  <si>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</si>
  <si>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</si>
  <si>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</si>
  <si>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</si>
  <si>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</si>
  <si>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</si>
  <si>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</si>
  <si>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</si>
  <si>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</si>
  <si>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</si>
  <si>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</si>
  <si>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</si>
  <si>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</si>
  <si>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</si>
  <si>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</si>
  <si>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</si>
  <si>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</si>
  <si>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</si>
  <si>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</si>
  <si>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</si>
  <si>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</si>
  <si>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</si>
  <si>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</si>
  <si>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</si>
  <si>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</si>
  <si>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</si>
  <si>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</si>
  <si>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</si>
  <si>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</si>
  <si>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</si>
  <si>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</si>
  <si>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</si>
  <si>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</si>
  <si>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</si>
  <si>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</si>
  <si>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</si>
  <si>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</si>
  <si>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</si>
  <si>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</si>
  <si>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</si>
  <si>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</si>
  <si>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</si>
  <si>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</si>
  <si>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</si>
  <si>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</si>
  <si>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</si>
  <si>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</si>
  <si>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</si>
  <si>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</si>
  <si>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</si>
  <si>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</si>
  <si>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</si>
  <si>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</si>
  <si>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</si>
  <si>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</si>
  <si>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</si>
  <si>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</si>
  <si>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</si>
  <si>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</si>
  <si>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</si>
  <si>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</si>
  <si>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</si>
  <si>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</si>
  <si>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</si>
  <si>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</si>
  <si>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</si>
  <si>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</si>
  <si>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</si>
  <si>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</si>
  <si>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</si>
  <si>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</si>
  <si>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</si>
  <si>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</si>
  <si>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</si>
  <si>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</si>
  <si>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</si>
  <si>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</si>
  <si>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</si>
  <si>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</si>
  <si>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</si>
  <si>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</si>
  <si>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</si>
  <si>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</si>
  <si>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</si>
  <si>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</si>
  <si>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</si>
  <si>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</si>
  <si>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</si>
  <si>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</si>
  <si>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</si>
  <si>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</si>
  <si>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</si>
  <si>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</si>
  <si>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</si>
  <si>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</si>
  <si>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</si>
  <si>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</si>
  <si>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</si>
  <si>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</si>
  <si>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</si>
  <si>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</si>
  <si>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</si>
  <si>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</si>
  <si>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</si>
  <si>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</si>
  <si>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</si>
  <si>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</si>
  <si>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</si>
  <si>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</si>
  <si>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</si>
  <si>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</si>
  <si>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</si>
  <si>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</si>
  <si>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</si>
  <si>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</si>
  <si>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</si>
  <si>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</si>
  <si>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</si>
  <si>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</si>
  <si>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</si>
  <si>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</si>
  <si>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</si>
  <si>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</si>
  <si>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</si>
  <si>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</si>
  <si>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</si>
  <si>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</si>
  <si>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</si>
  <si>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</si>
  <si>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</si>
  <si>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</si>
  <si>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</si>
  <si>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</si>
  <si>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</si>
  <si>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</si>
  <si>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</si>
  <si>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</si>
  <si>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</si>
  <si>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</si>
  <si>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</si>
  <si>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</si>
  <si>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</si>
  <si>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</si>
  <si>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</si>
  <si>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</si>
  <si>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</si>
  <si>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</si>
  <si>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</si>
  <si>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</si>
  <si>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</si>
  <si>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</si>
  <si>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</si>
  <si>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</si>
  <si>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</si>
  <si>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</si>
  <si>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</si>
  <si>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</si>
  <si>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</si>
  <si>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</si>
  <si>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</si>
  <si>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</si>
  <si>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</si>
  <si>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</si>
  <si>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</si>
  <si>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</si>
  <si>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</si>
  <si>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</si>
  <si>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</si>
  <si>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</si>
  <si>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</si>
  <si>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</si>
  <si>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</si>
  <si>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</si>
  <si>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</si>
  <si>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Hancock</t>
  </si>
  <si>
    <t>2461 North State Highway 96</t>
  </si>
  <si>
    <t>Nauvoo</t>
  </si>
  <si>
    <t>millerv@nauvoo-colusa.com</t>
  </si>
  <si>
    <t>Dennis G Koch CPA</t>
  </si>
  <si>
    <t>Dennis G Koch</t>
  </si>
  <si>
    <t>P.O Box 1007</t>
  </si>
  <si>
    <t>Quincy</t>
  </si>
  <si>
    <t>(217) 224-8484</t>
  </si>
  <si>
    <t>(217) 224-0504</t>
  </si>
  <si>
    <t>065-020366</t>
  </si>
  <si>
    <t>dgkoch@dgkochcpa.com</t>
  </si>
  <si>
    <t>kyoung@nauvoo-colusa.com</t>
  </si>
  <si>
    <t>(217) 453-2231</t>
  </si>
  <si>
    <t>(217) 453-6395</t>
  </si>
  <si>
    <t>John Meixner</t>
  </si>
  <si>
    <t>jmeixner@roe26.net</t>
  </si>
  <si>
    <t>(309) 837-4821</t>
  </si>
  <si>
    <t>Working Cash Bonds</t>
  </si>
  <si>
    <t>2008 Fire Preventon &amp; Saftey</t>
  </si>
  <si>
    <t>Deactivated HS/Warsaw, Warsaw Jr. H to Nauvoo-Colusa</t>
  </si>
  <si>
    <t>Western Area Purchasing Cooperative</t>
  </si>
  <si>
    <t>West Central Illinois Special Education Cooperative</t>
  </si>
  <si>
    <t>Dallas City - Speech and Psyc. Warsaw Band and Ag</t>
  </si>
  <si>
    <t>Hancock County Schools - First Teacher Institute</t>
  </si>
  <si>
    <t>Kent Young</t>
  </si>
  <si>
    <t>Nauvoo-Colusa CUSD 325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</si>
</sst>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xf numFmtId="0" fontId="111" fillId="0" borderId="0" xfId="14" applyNumberFormat="1" applyFont="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19050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6.bin"/><Relationship Id="rId4" Type="http://schemas.openxmlformats.org/officeDocument/2006/relationships/ctrlProp" Target="../ctrlProps/ctrlProp1.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0.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5" t="s">
        <v>1955</v>
      </c>
      <c r="B3" s="1876"/>
      <c r="C3" s="1876"/>
      <c r="D3" s="1877"/>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2093</v>
      </c>
      <c r="C5" s="179" t="s">
        <v>1083</v>
      </c>
      <c r="D5" s="363"/>
      <c r="E5" s="363"/>
      <c r="H5" s="193"/>
      <c r="I5" s="2140" t="s">
        <v>788</v>
      </c>
      <c r="J5" s="2085"/>
      <c r="K5" s="2085"/>
      <c r="L5" s="2085"/>
      <c r="M5" s="2085"/>
      <c r="N5" s="2085"/>
      <c r="O5" s="2085"/>
      <c r="P5" s="2085"/>
      <c r="Q5" s="2085"/>
      <c r="R5" s="2085"/>
      <c r="S5" s="2085"/>
    </row>
    <row r="6" spans="1:28" ht="14.1" customHeight="1" x14ac:dyDescent="0.2">
      <c r="B6" s="445"/>
      <c r="C6" s="179" t="s">
        <v>1084</v>
      </c>
      <c r="D6" s="363"/>
      <c r="E6" s="363"/>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4"/>
      <c r="K11" s="181"/>
      <c r="O11" s="1760" t="s">
        <v>2093</v>
      </c>
      <c r="P11" s="379" t="s">
        <v>225</v>
      </c>
      <c r="Q11" s="184"/>
      <c r="R11" s="182"/>
      <c r="S11" s="181"/>
      <c r="T11" s="2087"/>
      <c r="U11" s="2088"/>
      <c r="V11" s="2088"/>
      <c r="W11" s="2088"/>
      <c r="X11" s="2088"/>
      <c r="Y11" s="2088"/>
      <c r="Z11" s="2088"/>
      <c r="AA11" s="2089"/>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1">
        <v>26034325026</v>
      </c>
      <c r="B13" s="2102"/>
      <c r="C13" s="2102"/>
      <c r="D13" s="2102"/>
      <c r="E13" s="2102"/>
      <c r="F13" s="2102"/>
      <c r="G13" s="2102"/>
      <c r="H13" s="2103"/>
      <c r="I13" s="185"/>
      <c r="J13" s="184"/>
      <c r="K13" s="182"/>
      <c r="L13" s="184"/>
      <c r="M13" s="184"/>
      <c r="N13" s="184"/>
      <c r="O13" s="184"/>
      <c r="P13" s="184"/>
      <c r="Q13" s="184"/>
      <c r="R13" s="184"/>
      <c r="S13" s="184"/>
      <c r="T13" s="2106" t="s">
        <v>2098</v>
      </c>
      <c r="U13" s="2107"/>
      <c r="V13" s="2107"/>
      <c r="W13" s="2107"/>
      <c r="X13" s="2107"/>
      <c r="Y13" s="2108"/>
      <c r="Z13" s="2108"/>
      <c r="AA13" s="210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9" t="s">
        <v>2094</v>
      </c>
      <c r="B15" s="2104"/>
      <c r="C15" s="2104"/>
      <c r="D15" s="2104"/>
      <c r="E15" s="2104"/>
      <c r="F15" s="2104"/>
      <c r="G15" s="2104"/>
      <c r="H15" s="2105"/>
      <c r="T15" s="2071" t="s">
        <v>2099</v>
      </c>
      <c r="U15" s="2072"/>
      <c r="V15" s="2072"/>
      <c r="W15" s="2072"/>
      <c r="X15" s="2072"/>
      <c r="Y15" s="2110"/>
      <c r="Z15" s="2110"/>
      <c r="AA15" s="211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6" t="s">
        <v>2120</v>
      </c>
      <c r="B17" s="2129"/>
      <c r="C17" s="2129"/>
      <c r="D17" s="2129"/>
      <c r="E17" s="2129"/>
      <c r="F17" s="2129"/>
      <c r="G17" s="2129"/>
      <c r="H17" s="2130"/>
      <c r="T17" s="2116" t="s">
        <v>2100</v>
      </c>
      <c r="U17" s="2117"/>
      <c r="V17" s="2117"/>
      <c r="W17" s="2117"/>
      <c r="X17" s="2117"/>
      <c r="Y17" s="2117"/>
      <c r="Z17" s="2117"/>
      <c r="AA17" s="2118"/>
    </row>
    <row r="18" spans="1:27" ht="13.5" customHeight="1" x14ac:dyDescent="0.2">
      <c r="A18" s="364" t="s">
        <v>627</v>
      </c>
      <c r="B18" s="346"/>
      <c r="C18" s="342"/>
      <c r="D18" s="346"/>
      <c r="E18" s="346"/>
      <c r="F18" s="346"/>
      <c r="G18" s="346"/>
      <c r="H18" s="276"/>
      <c r="I18" s="2126" t="s">
        <v>784</v>
      </c>
      <c r="J18" s="2127"/>
      <c r="K18" s="2127"/>
      <c r="L18" s="2127"/>
      <c r="M18" s="2127"/>
      <c r="N18" s="2127"/>
      <c r="O18" s="2127"/>
      <c r="P18" s="2127"/>
      <c r="Q18" s="2127"/>
      <c r="R18" s="2127"/>
      <c r="S18" s="2128"/>
      <c r="T18" s="364" t="s">
        <v>827</v>
      </c>
      <c r="U18" s="271"/>
      <c r="V18" s="342"/>
      <c r="W18" s="270"/>
      <c r="X18" s="364" t="s">
        <v>306</v>
      </c>
      <c r="Y18" s="351"/>
      <c r="Z18" s="1973" t="s">
        <v>785</v>
      </c>
      <c r="AA18" s="201"/>
    </row>
    <row r="19" spans="1:27" ht="13.5" customHeight="1" x14ac:dyDescent="0.2">
      <c r="A19" s="2099" t="s">
        <v>2095</v>
      </c>
      <c r="B19" s="2100"/>
      <c r="C19" s="2100"/>
      <c r="D19" s="2100"/>
      <c r="E19" s="2100"/>
      <c r="F19" s="2100"/>
      <c r="G19" s="2100"/>
      <c r="H19" s="2098"/>
      <c r="I19" s="184"/>
      <c r="J19" s="378"/>
      <c r="K19" s="195"/>
      <c r="L19" s="193"/>
      <c r="M19" s="659" t="s">
        <v>360</v>
      </c>
      <c r="P19" s="181"/>
      <c r="Q19" s="181"/>
      <c r="R19" s="181"/>
      <c r="S19" s="185"/>
      <c r="T19" s="2099" t="s">
        <v>2101</v>
      </c>
      <c r="U19" s="2097"/>
      <c r="V19" s="2097"/>
      <c r="W19" s="2098"/>
      <c r="X19" s="2114" t="s">
        <v>2033</v>
      </c>
      <c r="Y19" s="2115"/>
      <c r="Z19" s="2112">
        <v>62301</v>
      </c>
      <c r="AA19" s="211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2102</v>
      </c>
      <c r="U21" s="2067"/>
      <c r="V21" s="2067"/>
      <c r="W21" s="2067"/>
      <c r="X21" s="2080" t="s">
        <v>2103</v>
      </c>
      <c r="Y21" s="2078"/>
      <c r="Z21" s="2078"/>
      <c r="AA21" s="2079"/>
    </row>
    <row r="22" spans="1:27" ht="13.5" customHeight="1" x14ac:dyDescent="0.2">
      <c r="A22" s="366" t="s">
        <v>628</v>
      </c>
      <c r="B22" s="279"/>
      <c r="C22" s="279"/>
      <c r="D22" s="279"/>
      <c r="E22" s="279"/>
      <c r="F22" s="279"/>
      <c r="G22" s="279"/>
      <c r="H22" s="280"/>
      <c r="I22" s="2123" t="s">
        <v>1804</v>
      </c>
      <c r="J22" s="2124"/>
      <c r="K22" s="2124"/>
      <c r="L22" s="2124"/>
      <c r="M22" s="2124"/>
      <c r="N22" s="2124"/>
      <c r="O22" s="2124"/>
      <c r="P22" s="2124"/>
      <c r="Q22" s="2124"/>
      <c r="R22" s="2124"/>
      <c r="S22" s="2125"/>
      <c r="T22" s="364" t="s">
        <v>2029</v>
      </c>
      <c r="U22" s="271"/>
      <c r="V22" s="342"/>
      <c r="W22" s="271"/>
      <c r="X22" s="1974" t="s">
        <v>1631</v>
      </c>
      <c r="Z22" s="200"/>
      <c r="AA22" s="201"/>
    </row>
    <row r="23" spans="1:27" ht="13.5" customHeight="1" x14ac:dyDescent="0.2">
      <c r="A23" s="2119" t="s">
        <v>2097</v>
      </c>
      <c r="B23" s="2120"/>
      <c r="C23" s="2120"/>
      <c r="D23" s="2120"/>
      <c r="E23" s="2120"/>
      <c r="F23" s="2120"/>
      <c r="G23" s="2120"/>
      <c r="H23" s="2121"/>
      <c r="T23" s="2066" t="s">
        <v>2104</v>
      </c>
      <c r="U23" s="2067"/>
      <c r="V23" s="2067"/>
      <c r="W23" s="2067"/>
      <c r="X23" s="2077">
        <v>43373</v>
      </c>
      <c r="Y23" s="2078"/>
      <c r="Z23" s="2078"/>
      <c r="AA23" s="2079"/>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6">
        <v>62354</v>
      </c>
      <c r="B25" s="2097"/>
      <c r="C25" s="2097"/>
      <c r="D25" s="2097"/>
      <c r="E25" s="2097"/>
      <c r="F25" s="2097"/>
      <c r="G25" s="2097"/>
      <c r="H25" s="2098"/>
      <c r="I25" s="660"/>
      <c r="J25" s="204"/>
      <c r="K25" s="204"/>
      <c r="L25" s="204"/>
      <c r="M25" s="204"/>
      <c r="N25" s="204"/>
      <c r="O25" s="204"/>
      <c r="P25" s="204"/>
      <c r="Q25" s="204"/>
      <c r="R25" s="204"/>
      <c r="S25" s="205"/>
      <c r="T25" s="2063" t="s">
        <v>2105</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1" t="s">
        <v>2006</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2093</v>
      </c>
      <c r="F29" s="1565" t="s">
        <v>1629</v>
      </c>
      <c r="G29" s="661"/>
      <c r="I29" s="274"/>
      <c r="J29" s="391"/>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4"/>
      <c r="J30" s="391"/>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0"/>
      <c r="Q35" s="2097"/>
      <c r="R35" s="2097"/>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6" t="s">
        <v>2119</v>
      </c>
      <c r="B38" s="2129"/>
      <c r="C38" s="2129"/>
      <c r="D38" s="2129"/>
      <c r="E38" s="2129"/>
      <c r="F38" s="2097"/>
      <c r="G38" s="2097"/>
      <c r="H38" s="2098"/>
      <c r="I38" s="2145"/>
      <c r="J38" s="2072"/>
      <c r="K38" s="2072"/>
      <c r="L38" s="2072"/>
      <c r="M38" s="2072"/>
      <c r="N38" s="2072"/>
      <c r="O38" s="2072"/>
      <c r="P38" s="2069"/>
      <c r="Q38" s="2069"/>
      <c r="R38" s="2069"/>
      <c r="S38" s="2070"/>
      <c r="T38" s="2071" t="s">
        <v>2109</v>
      </c>
      <c r="U38" s="2072"/>
      <c r="V38" s="2072"/>
      <c r="W38" s="2072"/>
      <c r="X38" s="2069"/>
      <c r="Y38" s="2069"/>
      <c r="Z38" s="2069"/>
      <c r="AA38" s="2070"/>
    </row>
    <row r="39" spans="1:27" ht="12" customHeight="1" x14ac:dyDescent="0.2">
      <c r="A39" s="2149" t="s">
        <v>628</v>
      </c>
      <c r="B39" s="2150"/>
      <c r="C39" s="342"/>
      <c r="D39" s="339"/>
      <c r="E39" s="339"/>
      <c r="F39" s="349"/>
      <c r="G39" s="339"/>
      <c r="H39" s="276"/>
      <c r="I39" s="2149" t="s">
        <v>628</v>
      </c>
      <c r="J39" s="2150"/>
      <c r="K39" s="2150"/>
      <c r="L39" s="2150"/>
      <c r="M39" s="2150"/>
      <c r="N39" s="336"/>
      <c r="O39" s="342"/>
      <c r="P39" s="342"/>
      <c r="Q39" s="348"/>
      <c r="R39" s="342"/>
      <c r="S39" s="276"/>
      <c r="T39" s="342" t="s">
        <v>628</v>
      </c>
      <c r="U39" s="271"/>
      <c r="V39" s="342"/>
      <c r="W39" s="270"/>
      <c r="X39" s="348"/>
      <c r="Y39" s="200"/>
      <c r="Z39" s="200"/>
      <c r="AA39" s="201"/>
    </row>
    <row r="40" spans="1:27" ht="13.5" customHeight="1" x14ac:dyDescent="0.2">
      <c r="A40" s="2152" t="s">
        <v>2106</v>
      </c>
      <c r="B40" s="2153"/>
      <c r="C40" s="2154"/>
      <c r="D40" s="2154"/>
      <c r="E40" s="2154"/>
      <c r="F40" s="2155"/>
      <c r="G40" s="2155"/>
      <c r="H40" s="2156"/>
      <c r="I40" s="2073"/>
      <c r="J40" s="2075"/>
      <c r="K40" s="2075"/>
      <c r="L40" s="2075"/>
      <c r="M40" s="2075"/>
      <c r="N40" s="2075"/>
      <c r="O40" s="2075"/>
      <c r="P40" s="2075"/>
      <c r="Q40" s="2075"/>
      <c r="R40" s="2075"/>
      <c r="S40" s="2076"/>
      <c r="T40" s="2073" t="s">
        <v>2110</v>
      </c>
      <c r="U40" s="2074"/>
      <c r="V40" s="2075"/>
      <c r="W40" s="2075"/>
      <c r="X40" s="2075"/>
      <c r="Y40" s="2075"/>
      <c r="Z40" s="2075"/>
      <c r="AA40" s="207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9" t="s">
        <v>2107</v>
      </c>
      <c r="B42" s="2097"/>
      <c r="C42" s="2098"/>
      <c r="D42" s="2114" t="s">
        <v>2108</v>
      </c>
      <c r="E42" s="2097"/>
      <c r="F42" s="2097"/>
      <c r="G42" s="2097"/>
      <c r="H42" s="2098"/>
      <c r="I42" s="2071"/>
      <c r="J42" s="2069"/>
      <c r="K42" s="2069"/>
      <c r="L42" s="2069"/>
      <c r="M42" s="2069"/>
      <c r="N42" s="2069"/>
      <c r="O42" s="2070"/>
      <c r="P42" s="2068"/>
      <c r="Q42" s="2069"/>
      <c r="R42" s="2069"/>
      <c r="S42" s="2070"/>
      <c r="T42" s="2071" t="s">
        <v>2111</v>
      </c>
      <c r="U42" s="2069"/>
      <c r="V42" s="2069"/>
      <c r="W42" s="2070"/>
      <c r="X42" s="2068" t="s">
        <v>2111</v>
      </c>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sqref="A1:B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sqref="A1:I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8"/>
      <c r="C4" s="2167" t="s">
        <v>497</v>
      </c>
      <c r="D4" s="2168"/>
      <c r="E4" s="2168"/>
      <c r="F4" s="2168"/>
      <c r="G4" s="2168"/>
      <c r="H4" s="2168"/>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69"/>
      <c r="C55" s="2170"/>
      <c r="D55" s="2170"/>
      <c r="E55" s="2170"/>
      <c r="F55" s="2170"/>
      <c r="G55" s="2170"/>
      <c r="H55" s="2171"/>
      <c r="I55" s="3"/>
    </row>
    <row r="56" spans="1:9" s="33" customFormat="1" x14ac:dyDescent="0.2">
      <c r="A56" s="1792"/>
      <c r="B56" s="2172"/>
      <c r="C56" s="2173"/>
      <c r="D56" s="2173"/>
      <c r="E56" s="2173"/>
      <c r="F56" s="2173"/>
      <c r="G56" s="2173"/>
      <c r="H56" s="2174"/>
      <c r="I56" s="3"/>
    </row>
    <row r="57" spans="1:9" s="33" customFormat="1" x14ac:dyDescent="0.2">
      <c r="A57" s="1792"/>
      <c r="B57" s="2172"/>
      <c r="C57" s="2173"/>
      <c r="D57" s="2173"/>
      <c r="E57" s="2173"/>
      <c r="F57" s="2173"/>
      <c r="G57" s="2173"/>
      <c r="H57" s="2174"/>
      <c r="I57" s="3"/>
    </row>
    <row r="58" spans="1:9" s="33" customFormat="1" x14ac:dyDescent="0.2">
      <c r="A58" s="1792"/>
      <c r="B58" s="2172"/>
      <c r="C58" s="2173"/>
      <c r="D58" s="2173"/>
      <c r="E58" s="2173"/>
      <c r="F58" s="2173"/>
      <c r="G58" s="2173"/>
      <c r="H58" s="2174"/>
      <c r="I58" s="3"/>
    </row>
    <row r="59" spans="1:9" s="33" customFormat="1" x14ac:dyDescent="0.2">
      <c r="A59" s="1792"/>
      <c r="B59" s="2172"/>
      <c r="C59" s="2173"/>
      <c r="D59" s="2173"/>
      <c r="E59" s="2173"/>
      <c r="F59" s="2173"/>
      <c r="G59" s="2173"/>
      <c r="H59" s="2174"/>
      <c r="I59" s="3"/>
    </row>
    <row r="60" spans="1:9" s="33" customFormat="1" x14ac:dyDescent="0.2">
      <c r="A60" s="1792"/>
      <c r="B60" s="2172"/>
      <c r="C60" s="2173"/>
      <c r="D60" s="2173"/>
      <c r="E60" s="2173"/>
      <c r="F60" s="2173"/>
      <c r="G60" s="2173"/>
      <c r="H60" s="2174"/>
      <c r="I60" s="3"/>
    </row>
    <row r="61" spans="1:9" s="33" customFormat="1" x14ac:dyDescent="0.2">
      <c r="A61" s="1792"/>
      <c r="B61" s="2172"/>
      <c r="C61" s="2173"/>
      <c r="D61" s="2173"/>
      <c r="E61" s="2173"/>
      <c r="F61" s="2173"/>
      <c r="G61" s="2173"/>
      <c r="H61" s="2174"/>
      <c r="I61" s="3"/>
    </row>
    <row r="62" spans="1:9" s="33" customFormat="1" x14ac:dyDescent="0.2">
      <c r="A62" s="1792"/>
      <c r="B62" s="2172"/>
      <c r="C62" s="2173"/>
      <c r="D62" s="2173"/>
      <c r="E62" s="2173"/>
      <c r="F62" s="2173"/>
      <c r="G62" s="2173"/>
      <c r="H62" s="2174"/>
      <c r="I62" s="3"/>
    </row>
    <row r="63" spans="1:9" s="33" customFormat="1" x14ac:dyDescent="0.2">
      <c r="A63" s="1792"/>
      <c r="B63" s="2172"/>
      <c r="C63" s="2173"/>
      <c r="D63" s="2173"/>
      <c r="E63" s="2173"/>
      <c r="F63" s="2173"/>
      <c r="G63" s="2173"/>
      <c r="H63" s="2174"/>
      <c r="I63" s="3"/>
    </row>
    <row r="64" spans="1:9" s="33" customFormat="1" x14ac:dyDescent="0.2">
      <c r="A64" s="1792"/>
      <c r="B64" s="2172"/>
      <c r="C64" s="2173"/>
      <c r="D64" s="2173"/>
      <c r="E64" s="2173"/>
      <c r="F64" s="2173"/>
      <c r="G64" s="2173"/>
      <c r="H64" s="2174"/>
      <c r="I64" s="3"/>
    </row>
    <row r="65" spans="1:9" s="33" customFormat="1" ht="9" customHeight="1" x14ac:dyDescent="0.2">
      <c r="A65" s="1793"/>
      <c r="B65" s="2175"/>
      <c r="C65" s="2176"/>
      <c r="D65" s="2176"/>
      <c r="E65" s="2176"/>
      <c r="F65" s="2176"/>
      <c r="G65" s="2176"/>
      <c r="H65" s="217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1" t="s">
        <v>1633</v>
      </c>
      <c r="B81" s="2181"/>
      <c r="C81" s="2181"/>
      <c r="D81" s="218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t="s">
        <v>2098</v>
      </c>
      <c r="D112" s="2186"/>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1432" t="s">
        <v>2098</v>
      </c>
      <c r="E116" s="1594"/>
      <c r="F116" s="2062">
        <v>42594</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54981736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2.5499999999999998E-2</v>
      </c>
      <c r="E10" s="100" t="s">
        <v>1186</v>
      </c>
      <c r="F10" s="472">
        <v>5.0000000000000001E-3</v>
      </c>
      <c r="G10" s="100" t="s">
        <v>1186</v>
      </c>
      <c r="H10" s="472">
        <v>2E-3</v>
      </c>
      <c r="I10" s="100" t="s">
        <v>1187</v>
      </c>
      <c r="J10" s="473">
        <f>ROUND(D10+F10+H10,5)</f>
        <v>3.2500000000000001E-2</v>
      </c>
      <c r="K10" s="93"/>
      <c r="L10" s="472">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3472544</v>
      </c>
      <c r="E16" s="100"/>
      <c r="F16" s="82">
        <f>SUM('Acct Summary 7-8'!C17,'Acct Summary 7-8'!D17,'Acct Summary 7-8'!F17)</f>
        <v>3144993</v>
      </c>
      <c r="G16" s="100"/>
      <c r="H16" s="82">
        <f>SUM(D16-F16)</f>
        <v>327551</v>
      </c>
      <c r="I16" s="93"/>
      <c r="J16" s="82">
        <f>SUM('Acct Summary 7-8'!C81,'Acct Summary 7-8'!D81,'Acct Summary 7-8'!F81,'Acct Summary 7-8'!I81)</f>
        <v>937338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7587479.5680000009</v>
      </c>
      <c r="I31" s="332"/>
      <c r="J31" s="93"/>
      <c r="K31" s="93"/>
      <c r="L31" s="93"/>
      <c r="M31" s="93"/>
    </row>
    <row r="32" spans="1:13" ht="13.35" customHeight="1" x14ac:dyDescent="0.2">
      <c r="B32" s="2061"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325000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D1" zoomScale="110" zoomScaleNormal="110" workbookViewId="0">
      <selection sqref="A1:B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Nauvoo-Colusa CUSD 325</v>
      </c>
      <c r="E7" s="136"/>
      <c r="G7" s="137"/>
      <c r="H7" s="138"/>
      <c r="I7" s="138"/>
      <c r="J7" s="138"/>
      <c r="K7" s="138"/>
      <c r="L7"/>
      <c r="M7"/>
      <c r="N7"/>
      <c r="O7"/>
      <c r="P7"/>
    </row>
    <row r="8" spans="1:18" ht="12.75" x14ac:dyDescent="0.2">
      <c r="A8"/>
      <c r="B8"/>
      <c r="C8" s="134" t="s">
        <v>1341</v>
      </c>
      <c r="D8" s="139">
        <f>COVER!A13</f>
        <v>26034325026</v>
      </c>
      <c r="E8" s="140"/>
      <c r="G8"/>
      <c r="H8"/>
      <c r="I8"/>
      <c r="J8"/>
      <c r="K8"/>
      <c r="L8"/>
      <c r="M8"/>
      <c r="N8"/>
      <c r="O8"/>
      <c r="P8"/>
    </row>
    <row r="9" spans="1:18" ht="12.75" x14ac:dyDescent="0.2">
      <c r="A9"/>
      <c r="B9"/>
      <c r="C9" s="134" t="s">
        <v>829</v>
      </c>
      <c r="D9" s="334" t="str">
        <f>COVER!A15</f>
        <v>Hancock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937338</v>
      </c>
      <c r="I12" s="1162"/>
      <c r="J12" s="1162"/>
      <c r="K12" s="1163">
        <f>TRUNC((H12/H13*100000),5)/100000</f>
        <v>0.26992832919999998</v>
      </c>
      <c r="L12" s="1164"/>
      <c r="M12" s="102" t="s">
        <v>1364</v>
      </c>
      <c r="N12" s="102"/>
      <c r="O12" s="1165">
        <v>0.35</v>
      </c>
      <c r="P12" s="154"/>
      <c r="Q12" s="154"/>
    </row>
    <row r="13" spans="1:18" s="156" customFormat="1" ht="11.25" x14ac:dyDescent="0.2">
      <c r="A13" s="154"/>
      <c r="B13" s="1159"/>
      <c r="C13" s="2207" t="s">
        <v>1638</v>
      </c>
      <c r="D13" s="2208"/>
      <c r="E13" s="154"/>
      <c r="F13" s="326" t="s">
        <v>930</v>
      </c>
      <c r="G13" s="1160"/>
      <c r="H13" s="1161">
        <f>SUM('Acct Summary 7-8'!C8+'Acct Summary 7-8'!D8+'Acct Summary 7-8'!F8+'Acct Summary 7-8'!I8)+H14</f>
        <v>3472544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3144993</v>
      </c>
      <c r="I17" s="1162"/>
      <c r="J17" s="1168"/>
      <c r="K17" s="1163">
        <f>TRUNC((H17/H18*100000),5)/100000</f>
        <v>0.90567405329999995</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3472544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937338</v>
      </c>
      <c r="I24" s="684"/>
      <c r="J24" s="684"/>
      <c r="K24" s="1172">
        <f>TRUNC(((H24/H25*100000)/100000),2)</f>
        <v>107.29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8736.0916699999998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1518870.4569999999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325000</v>
      </c>
      <c r="I32" s="1170"/>
      <c r="J32" s="1170"/>
      <c r="K32" s="1172">
        <f>TRUNC(100-((((H32/H33*100))*100)/100),2)</f>
        <v>95.71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7587479.5680000009</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53" colorId="8" zoomScale="90" zoomScaleNormal="90" workbookViewId="0">
      <selection sqref="A1:B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273009</v>
      </c>
      <c r="D4" s="412">
        <v>298511</v>
      </c>
      <c r="E4" s="412">
        <v>71696</v>
      </c>
      <c r="F4" s="412">
        <v>248925</v>
      </c>
      <c r="G4" s="412">
        <v>242458</v>
      </c>
      <c r="H4" s="412"/>
      <c r="I4" s="412">
        <v>116893</v>
      </c>
      <c r="J4" s="436">
        <v>438166</v>
      </c>
      <c r="K4" s="412">
        <v>111054</v>
      </c>
      <c r="L4" s="412">
        <v>32100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273009</v>
      </c>
      <c r="D13" s="689">
        <f t="shared" ref="D13:L13" si="0">SUM(D4:D12)</f>
        <v>298511</v>
      </c>
      <c r="E13" s="689">
        <f t="shared" si="0"/>
        <v>71696</v>
      </c>
      <c r="F13" s="689">
        <f t="shared" si="0"/>
        <v>248925</v>
      </c>
      <c r="G13" s="689">
        <f t="shared" si="0"/>
        <v>242458</v>
      </c>
      <c r="H13" s="689">
        <f t="shared" si="0"/>
        <v>0</v>
      </c>
      <c r="I13" s="689">
        <f t="shared" si="0"/>
        <v>116893</v>
      </c>
      <c r="J13" s="689">
        <f t="shared" si="0"/>
        <v>438166</v>
      </c>
      <c r="K13" s="689">
        <f t="shared" si="0"/>
        <v>111054</v>
      </c>
      <c r="L13" s="689">
        <f t="shared" si="0"/>
        <v>32100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29900</v>
      </c>
      <c r="N16" s="719"/>
    </row>
    <row r="17" spans="1:14" s="704" customFormat="1" ht="12.75" customHeight="1" x14ac:dyDescent="0.2">
      <c r="A17" s="718" t="s">
        <v>1751</v>
      </c>
      <c r="B17" s="542">
        <v>230</v>
      </c>
      <c r="C17" s="507"/>
      <c r="D17" s="507"/>
      <c r="E17" s="507"/>
      <c r="F17" s="507"/>
      <c r="G17" s="507"/>
      <c r="H17" s="507"/>
      <c r="I17" s="507"/>
      <c r="J17" s="507"/>
      <c r="K17" s="507"/>
      <c r="L17" s="507"/>
      <c r="M17" s="436">
        <v>1003648</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63097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71696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253304</v>
      </c>
    </row>
    <row r="23" spans="1:14" ht="13.5" customHeight="1" thickBot="1" x14ac:dyDescent="0.25">
      <c r="A23" s="464" t="s">
        <v>748</v>
      </c>
      <c r="B23" s="724"/>
      <c r="C23" s="433"/>
      <c r="D23" s="433"/>
      <c r="E23" s="433"/>
      <c r="F23" s="433"/>
      <c r="G23" s="433"/>
      <c r="H23" s="433"/>
      <c r="I23" s="433"/>
      <c r="J23" s="433"/>
      <c r="K23" s="433"/>
      <c r="L23" s="433"/>
      <c r="M23" s="693">
        <f>SUM(M15:M22)</f>
        <v>1096645</v>
      </c>
      <c r="N23" s="693">
        <f>SUM(N21:N22)</f>
        <v>325000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32100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32100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325000</v>
      </c>
    </row>
    <row r="37" spans="1:14" ht="13.5" thickBot="1" x14ac:dyDescent="0.25">
      <c r="A37" s="464" t="s">
        <v>758</v>
      </c>
      <c r="B37" s="724"/>
      <c r="C37" s="507"/>
      <c r="D37" s="507"/>
      <c r="E37" s="507"/>
      <c r="F37" s="507"/>
      <c r="G37" s="507"/>
      <c r="H37" s="507"/>
      <c r="I37" s="507"/>
      <c r="J37" s="507"/>
      <c r="K37" s="507"/>
      <c r="L37" s="514"/>
      <c r="M37" s="433"/>
      <c r="N37" s="693">
        <f>SUM(N36:N36)</f>
        <v>325000</v>
      </c>
    </row>
    <row r="38" spans="1:14" customFormat="1" ht="13.5" customHeight="1" thickTop="1" x14ac:dyDescent="0.2">
      <c r="A38" s="628" t="s">
        <v>496</v>
      </c>
      <c r="B38" s="542">
        <v>714</v>
      </c>
      <c r="C38" s="727"/>
      <c r="D38" s="727"/>
      <c r="E38" s="727">
        <v>71696</v>
      </c>
      <c r="F38" s="727"/>
      <c r="G38" s="727"/>
      <c r="H38" s="727"/>
      <c r="I38" s="727"/>
      <c r="J38" s="726">
        <v>438166</v>
      </c>
      <c r="K38" s="727"/>
      <c r="L38" s="1100"/>
      <c r="M38" s="694"/>
      <c r="N38" s="694"/>
    </row>
    <row r="39" spans="1:14" customFormat="1" ht="13.5" customHeight="1" x14ac:dyDescent="0.2">
      <c r="A39" s="628" t="s">
        <v>405</v>
      </c>
      <c r="B39" s="542">
        <v>730</v>
      </c>
      <c r="C39" s="727">
        <v>273009</v>
      </c>
      <c r="D39" s="727">
        <v>298511</v>
      </c>
      <c r="E39" s="727"/>
      <c r="F39" s="727">
        <v>248925</v>
      </c>
      <c r="G39" s="727">
        <v>242458</v>
      </c>
      <c r="H39" s="727"/>
      <c r="I39" s="727">
        <v>116893</v>
      </c>
      <c r="J39" s="726"/>
      <c r="K39" s="727">
        <v>111054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1096645</v>
      </c>
      <c r="N40" s="694"/>
    </row>
    <row r="41" spans="1:14" ht="13.5" customHeight="1" thickBot="1" x14ac:dyDescent="0.25">
      <c r="A41" s="464" t="s">
        <v>760</v>
      </c>
      <c r="B41" s="455"/>
      <c r="C41" s="485">
        <f>(SUM(C34,C37,C38,C39))</f>
        <v>273009</v>
      </c>
      <c r="D41" s="485">
        <f t="shared" ref="D41:L41" si="2">SUM(D34,D37,D38:D39)</f>
        <v>298511</v>
      </c>
      <c r="E41" s="485">
        <f t="shared" si="2"/>
        <v>71696</v>
      </c>
      <c r="F41" s="485">
        <f t="shared" si="2"/>
        <v>248925</v>
      </c>
      <c r="G41" s="485">
        <f t="shared" si="2"/>
        <v>242458</v>
      </c>
      <c r="H41" s="485">
        <f t="shared" si="2"/>
        <v>0</v>
      </c>
      <c r="I41" s="485">
        <f t="shared" si="2"/>
        <v>116893</v>
      </c>
      <c r="J41" s="485">
        <f t="shared" si="2"/>
        <v>438166</v>
      </c>
      <c r="K41" s="485">
        <f t="shared" si="2"/>
        <v>111054</v>
      </c>
      <c r="L41" s="485">
        <f t="shared" si="2"/>
        <v>32100</v>
      </c>
      <c r="M41" s="485">
        <f>SUM(M40)</f>
        <v>1096645</v>
      </c>
      <c r="N41" s="485">
        <f>SUM(N37)</f>
        <v>325000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5" header="0.28000000000000003" footer="0.3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&amp;F&amp;C&amp;"Arial,Italic"The accompanying notes are an integral part the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B2"/>
      <selection pane="bottomLeft" sqref="A1:B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2">
        <v>1000</v>
      </c>
      <c r="C4" s="695">
        <f>'Revenues 9-14'!C109</f>
        <v>2004123</v>
      </c>
      <c r="D4" s="695">
        <f>'Revenues 9-14'!D109</f>
        <v>575776</v>
      </c>
      <c r="E4" s="695">
        <f>'Revenues 9-14'!E109</f>
        <v>297709</v>
      </c>
      <c r="F4" s="695">
        <f>'Revenues 9-14'!F109</f>
        <v>120409</v>
      </c>
      <c r="G4" s="695">
        <f>'Revenues 9-14'!G109</f>
        <v>119919</v>
      </c>
      <c r="H4" s="695">
        <f>'Revenues 9-14'!H109</f>
        <v>0</v>
      </c>
      <c r="I4" s="695">
        <f>'Revenues 9-14'!I109</f>
        <v>30101</v>
      </c>
      <c r="J4" s="695">
        <f>'Revenues 9-14'!J109</f>
        <v>289649</v>
      </c>
      <c r="K4" s="695">
        <f>'Revenues 9-14'!K109</f>
        <v>30187</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381795</v>
      </c>
      <c r="D6" s="696">
        <f>'Revenues 9-14'!D173</f>
        <v>0</v>
      </c>
      <c r="E6" s="696">
        <f>'Revenues 9-14'!E173</f>
        <v>0</v>
      </c>
      <c r="F6" s="696">
        <f>'Revenues 9-14'!F173</f>
        <v>188753</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171587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2557505</v>
      </c>
      <c r="D8" s="485">
        <f t="shared" ref="D8:K8" si="0">SUM(D4:D7)</f>
        <v>575776</v>
      </c>
      <c r="E8" s="485">
        <f t="shared" si="0"/>
        <v>297709</v>
      </c>
      <c r="F8" s="485">
        <f t="shared" si="0"/>
        <v>309162</v>
      </c>
      <c r="G8" s="485">
        <f t="shared" si="0"/>
        <v>119919</v>
      </c>
      <c r="H8" s="485">
        <f t="shared" si="0"/>
        <v>0</v>
      </c>
      <c r="I8" s="485">
        <f t="shared" si="0"/>
        <v>30101</v>
      </c>
      <c r="J8" s="485">
        <f t="shared" si="0"/>
        <v>289649</v>
      </c>
      <c r="K8" s="485">
        <f t="shared" si="0"/>
        <v>30187</v>
      </c>
      <c r="L8" s="39"/>
    </row>
    <row r="9" spans="1:13" ht="15" thickTop="1" x14ac:dyDescent="0.2">
      <c r="A9" s="1019" t="s">
        <v>348</v>
      </c>
      <c r="B9" s="456">
        <v>3998</v>
      </c>
      <c r="C9" s="418">
        <v>428277</v>
      </c>
      <c r="D9" s="489"/>
      <c r="E9" s="418"/>
      <c r="F9" s="418"/>
      <c r="G9" s="700"/>
      <c r="H9" s="418"/>
      <c r="I9" s="494" t="s">
        <v>1390</v>
      </c>
      <c r="J9" s="435"/>
      <c r="K9" s="418"/>
      <c r="L9" s="39"/>
    </row>
    <row r="10" spans="1:13" s="48" customFormat="1" ht="13.5" thickBot="1" x14ac:dyDescent="0.25">
      <c r="A10" s="464" t="s">
        <v>1394</v>
      </c>
      <c r="B10" s="457"/>
      <c r="C10" s="485">
        <f>SUM(C8:C9)</f>
        <v>2985782</v>
      </c>
      <c r="D10" s="485">
        <f t="shared" ref="D10:K10" si="1">SUM(D8:D9)</f>
        <v>575776</v>
      </c>
      <c r="E10" s="485">
        <f t="shared" si="1"/>
        <v>297709</v>
      </c>
      <c r="F10" s="485">
        <f t="shared" si="1"/>
        <v>309162</v>
      </c>
      <c r="G10" s="485">
        <f t="shared" si="1"/>
        <v>119919</v>
      </c>
      <c r="H10" s="485">
        <f t="shared" si="1"/>
        <v>0</v>
      </c>
      <c r="I10" s="485">
        <f t="shared" si="1"/>
        <v>30101</v>
      </c>
      <c r="J10" s="485">
        <f t="shared" si="1"/>
        <v>289649</v>
      </c>
      <c r="K10" s="485">
        <f t="shared" si="1"/>
        <v>30187</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1362109</v>
      </c>
      <c r="D12" s="498" t="s">
        <v>1390</v>
      </c>
      <c r="E12" s="433" t="s">
        <v>1390</v>
      </c>
      <c r="F12" s="433" t="s">
        <v>1390</v>
      </c>
      <c r="G12" s="695">
        <f>'Expenditures 15-22'!K223</f>
        <v>28885</v>
      </c>
      <c r="H12" s="431"/>
      <c r="I12" s="433" t="s">
        <v>1390</v>
      </c>
      <c r="J12" s="433" t="s">
        <v>1390</v>
      </c>
      <c r="K12" s="431" t="s">
        <v>1390</v>
      </c>
      <c r="L12" s="39"/>
    </row>
    <row r="13" spans="1:13" x14ac:dyDescent="0.2">
      <c r="A13" s="734" t="s">
        <v>536</v>
      </c>
      <c r="B13" s="293">
        <v>2000</v>
      </c>
      <c r="C13" s="696">
        <f>'Expenditures 15-22'!K74</f>
        <v>612802</v>
      </c>
      <c r="D13" s="696">
        <f>'Expenditures 15-22'!K129</f>
        <v>464696</v>
      </c>
      <c r="E13" s="482" t="s">
        <v>1390</v>
      </c>
      <c r="F13" s="696">
        <f>'Expenditures 15-22'!K178</f>
        <v>251156</v>
      </c>
      <c r="G13" s="696">
        <f>'Expenditures 15-22'!K273</f>
        <v>43472</v>
      </c>
      <c r="H13" s="696">
        <f>'Expenditures 15-22'!K296</f>
        <v>0</v>
      </c>
      <c r="I13" s="433" t="s">
        <v>1390</v>
      </c>
      <c r="J13" s="749">
        <f>'Expenditures 15-22'!K323</f>
        <v>195549</v>
      </c>
      <c r="K13" s="701">
        <f>'Expenditures 15-22'!K341</f>
        <v>100471</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454015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269063</v>
      </c>
      <c r="F16" s="696">
        <f>'Expenditures 15-22'!K202</f>
        <v>215</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2428926</v>
      </c>
      <c r="D17" s="485">
        <f t="shared" si="2"/>
        <v>464696</v>
      </c>
      <c r="E17" s="485">
        <f t="shared" si="2"/>
        <v>269063</v>
      </c>
      <c r="F17" s="485">
        <f t="shared" si="2"/>
        <v>251371</v>
      </c>
      <c r="G17" s="485">
        <f t="shared" si="2"/>
        <v>72357</v>
      </c>
      <c r="H17" s="485">
        <f t="shared" si="2"/>
        <v>0</v>
      </c>
      <c r="I17" s="433"/>
      <c r="J17" s="485">
        <f>SUM(J12:J16)</f>
        <v>195549</v>
      </c>
      <c r="K17" s="485">
        <f>SUM(K12:K16)</f>
        <v>100471</v>
      </c>
      <c r="L17" s="39"/>
    </row>
    <row r="18" spans="1:12" ht="15" customHeight="1" thickTop="1" x14ac:dyDescent="0.2">
      <c r="A18" s="1020" t="s">
        <v>1322</v>
      </c>
      <c r="B18" s="258">
        <v>4180</v>
      </c>
      <c r="C18" s="695">
        <f t="shared" ref="C18:H18" si="3">C9</f>
        <v>428277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2857203</v>
      </c>
      <c r="D19" s="485">
        <f t="shared" si="4"/>
        <v>464696</v>
      </c>
      <c r="E19" s="485">
        <f t="shared" si="4"/>
        <v>269063</v>
      </c>
      <c r="F19" s="485">
        <f t="shared" si="4"/>
        <v>251371</v>
      </c>
      <c r="G19" s="485">
        <f t="shared" si="4"/>
        <v>72357</v>
      </c>
      <c r="H19" s="485">
        <f t="shared" si="4"/>
        <v>0</v>
      </c>
      <c r="I19" s="433"/>
      <c r="J19" s="485">
        <f>SUM(J17:J18)</f>
        <v>195549</v>
      </c>
      <c r="K19" s="485">
        <f>SUM(K17:K18)</f>
        <v>100471</v>
      </c>
      <c r="L19" s="39"/>
    </row>
    <row r="20" spans="1:12" ht="27" thickTop="1" thickBot="1" x14ac:dyDescent="0.25">
      <c r="A20" s="458" t="s">
        <v>1323</v>
      </c>
      <c r="B20" s="459"/>
      <c r="C20" s="1018">
        <f>C8-C17</f>
        <v>128579</v>
      </c>
      <c r="D20" s="1018">
        <f t="shared" ref="D20:K20" si="5">D8-D17</f>
        <v>111080</v>
      </c>
      <c r="E20" s="1018">
        <f t="shared" si="5"/>
        <v>28646</v>
      </c>
      <c r="F20" s="1018">
        <f t="shared" si="5"/>
        <v>57791</v>
      </c>
      <c r="G20" s="1018">
        <f t="shared" si="5"/>
        <v>47562</v>
      </c>
      <c r="H20" s="1018">
        <f t="shared" si="5"/>
        <v>0</v>
      </c>
      <c r="I20" s="1018">
        <f t="shared" si="5"/>
        <v>30101</v>
      </c>
      <c r="J20" s="1018">
        <f t="shared" si="5"/>
        <v>94100</v>
      </c>
      <c r="K20" s="1018">
        <f t="shared" si="5"/>
        <v>-70284</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128579</v>
      </c>
      <c r="D78" s="443">
        <f t="shared" si="9"/>
        <v>111080</v>
      </c>
      <c r="E78" s="443">
        <f t="shared" si="9"/>
        <v>28646</v>
      </c>
      <c r="F78" s="443">
        <f t="shared" si="9"/>
        <v>57791</v>
      </c>
      <c r="G78" s="443">
        <f t="shared" si="9"/>
        <v>47562</v>
      </c>
      <c r="H78" s="443">
        <f t="shared" si="9"/>
        <v>0</v>
      </c>
      <c r="I78" s="443">
        <f t="shared" si="9"/>
        <v>30101</v>
      </c>
      <c r="J78" s="443">
        <f t="shared" si="9"/>
        <v>94100</v>
      </c>
      <c r="K78" s="443">
        <f t="shared" si="9"/>
        <v>-70284</v>
      </c>
      <c r="L78" s="505"/>
    </row>
    <row r="79" spans="1:12" ht="13.5" thickTop="1" x14ac:dyDescent="0.2">
      <c r="A79" s="820" t="s">
        <v>1930</v>
      </c>
      <c r="B79" s="460"/>
      <c r="C79" s="435">
        <v>144430</v>
      </c>
      <c r="D79" s="703">
        <v>187431</v>
      </c>
      <c r="E79" s="703">
        <v>43050</v>
      </c>
      <c r="F79" s="703">
        <v>191134</v>
      </c>
      <c r="G79" s="703">
        <v>194896</v>
      </c>
      <c r="H79" s="703"/>
      <c r="I79" s="703">
        <v>86792</v>
      </c>
      <c r="J79" s="703">
        <v>344066</v>
      </c>
      <c r="K79" s="703">
        <v>181338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273009</v>
      </c>
      <c r="D81" s="485">
        <f>SUM(D78:D80)</f>
        <v>298511</v>
      </c>
      <c r="E81" s="485">
        <f t="shared" ref="E81:K81" si="10">SUM(E78:E80)</f>
        <v>71696</v>
      </c>
      <c r="F81" s="485">
        <f t="shared" si="10"/>
        <v>248925</v>
      </c>
      <c r="G81" s="485">
        <f t="shared" si="10"/>
        <v>242458</v>
      </c>
      <c r="H81" s="485">
        <f t="shared" si="10"/>
        <v>0</v>
      </c>
      <c r="I81" s="485">
        <f t="shared" si="10"/>
        <v>116893</v>
      </c>
      <c r="J81" s="485">
        <f t="shared" si="10"/>
        <v>438166</v>
      </c>
      <c r="K81" s="485">
        <f t="shared" si="10"/>
        <v>111054</v>
      </c>
      <c r="L81" s="39"/>
    </row>
    <row r="82" spans="1:12" ht="0.75" customHeight="1" thickTop="1" thickBot="1" x14ac:dyDescent="0.25">
      <c r="A82" s="632" t="s">
        <v>406</v>
      </c>
      <c r="B82" s="630"/>
      <c r="C82" s="1136">
        <f>(C81-C79)</f>
        <v>128579</v>
      </c>
      <c r="D82" s="1136">
        <f t="shared" ref="D82:K82" si="11">(D81-D79)</f>
        <v>111080</v>
      </c>
      <c r="E82" s="1136">
        <f t="shared" si="11"/>
        <v>28646</v>
      </c>
      <c r="F82" s="1136">
        <f t="shared" si="11"/>
        <v>57791</v>
      </c>
      <c r="G82" s="1136">
        <f t="shared" si="11"/>
        <v>47562</v>
      </c>
      <c r="H82" s="1136">
        <f t="shared" si="11"/>
        <v>0</v>
      </c>
      <c r="I82" s="1136">
        <f t="shared" si="11"/>
        <v>30101</v>
      </c>
      <c r="J82" s="1136">
        <f t="shared" si="11"/>
        <v>94100</v>
      </c>
      <c r="K82" s="1136">
        <f t="shared" si="11"/>
        <v>-70284</v>
      </c>
    </row>
    <row r="83" spans="1:12" ht="14.25" hidden="1" thickTop="1" thickBot="1" x14ac:dyDescent="0.25">
      <c r="A83" s="729" t="s">
        <v>407</v>
      </c>
      <c r="B83" s="631"/>
      <c r="C83" s="1137">
        <f>C82/C81</f>
        <v>0.47096982150771588</v>
      </c>
      <c r="D83" s="1137">
        <f t="shared" ref="D83:K83" si="12">D82/D81</f>
        <v>0.37211359045395315</v>
      </c>
      <c r="E83" s="1137">
        <f t="shared" si="12"/>
        <v>0.39954809194376256</v>
      </c>
      <c r="F83" s="1137">
        <f t="shared" si="12"/>
        <v>0.23216229788088782</v>
      </c>
      <c r="G83" s="1137">
        <f t="shared" si="12"/>
        <v>0.19616593389370529</v>
      </c>
      <c r="H83" s="1137" t="e">
        <f t="shared" si="12"/>
        <v>#DIV/0!</v>
      </c>
      <c r="I83" s="1137">
        <f t="shared" si="12"/>
        <v>0.25750900396088733</v>
      </c>
      <c r="J83" s="1137">
        <f t="shared" si="12"/>
        <v>0.21475879004760753</v>
      </c>
      <c r="K83" s="1137">
        <f t="shared" si="12"/>
        <v>-0.63288130098870821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&amp;F&amp;C&amp;"Arial,Italic"The accompanying notes are an integral part of the finacial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B2"/>
      <selection pane="bottomLeft" sqref="A1:B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1398368</v>
      </c>
      <c r="D5" s="418">
        <v>274189</v>
      </c>
      <c r="E5" s="412">
        <v>272715</v>
      </c>
      <c r="F5" s="806">
        <v>109676</v>
      </c>
      <c r="G5" s="412">
        <v>34909</v>
      </c>
      <c r="H5" s="412"/>
      <c r="I5" s="412">
        <v>27419</v>
      </c>
      <c r="J5" s="436">
        <v>264307</v>
      </c>
      <c r="K5" s="412">
        <v>27419</v>
      </c>
    </row>
    <row r="6" spans="1:12" ht="14.25" x14ac:dyDescent="0.2">
      <c r="A6" s="913" t="s">
        <v>482</v>
      </c>
      <c r="B6" s="40">
        <v>1130</v>
      </c>
      <c r="C6" s="412">
        <v>27419</v>
      </c>
      <c r="D6" s="412"/>
      <c r="E6" s="481"/>
      <c r="F6" s="481"/>
      <c r="G6" s="433"/>
      <c r="H6" s="433"/>
      <c r="I6" s="433"/>
      <c r="J6" s="433"/>
      <c r="K6" s="433"/>
    </row>
    <row r="7" spans="1:12" x14ac:dyDescent="0.2">
      <c r="A7" s="913" t="s">
        <v>117</v>
      </c>
      <c r="B7" s="259">
        <v>1140</v>
      </c>
      <c r="C7" s="412">
        <v>21935</v>
      </c>
      <c r="D7" s="412"/>
      <c r="E7" s="433"/>
      <c r="F7" s="436"/>
      <c r="G7" s="436"/>
      <c r="H7" s="436"/>
      <c r="I7" s="433"/>
      <c r="J7" s="433"/>
      <c r="K7" s="433"/>
    </row>
    <row r="8" spans="1:12" x14ac:dyDescent="0.2">
      <c r="A8" s="913" t="s">
        <v>483</v>
      </c>
      <c r="B8" s="40">
        <v>1150</v>
      </c>
      <c r="C8" s="481"/>
      <c r="D8" s="481"/>
      <c r="E8" s="507"/>
      <c r="F8" s="507"/>
      <c r="G8" s="418">
        <v>74804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1447722</v>
      </c>
      <c r="D12" s="484">
        <f t="shared" si="0"/>
        <v>274189</v>
      </c>
      <c r="E12" s="484">
        <f t="shared" si="0"/>
        <v>272715</v>
      </c>
      <c r="F12" s="484">
        <f t="shared" si="0"/>
        <v>109676</v>
      </c>
      <c r="G12" s="484">
        <f t="shared" si="0"/>
        <v>109713</v>
      </c>
      <c r="H12" s="484">
        <f t="shared" si="0"/>
        <v>0</v>
      </c>
      <c r="I12" s="484">
        <f t="shared" si="0"/>
        <v>27419</v>
      </c>
      <c r="J12" s="484">
        <f t="shared" si="0"/>
        <v>264307</v>
      </c>
      <c r="K12" s="485">
        <f t="shared" si="0"/>
        <v>27419</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727</v>
      </c>
      <c r="D14" s="412">
        <v>138</v>
      </c>
      <c r="E14" s="412">
        <v>137</v>
      </c>
      <c r="F14" s="412">
        <v>55</v>
      </c>
      <c r="G14" s="412">
        <v>55</v>
      </c>
      <c r="H14" s="412"/>
      <c r="I14" s="412">
        <v>14</v>
      </c>
      <c r="J14" s="436">
        <v>133</v>
      </c>
      <c r="K14" s="412">
        <v>14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88612</v>
      </c>
      <c r="D16" s="412"/>
      <c r="E16" s="412"/>
      <c r="F16" s="412"/>
      <c r="G16" s="412"/>
      <c r="H16" s="412"/>
      <c r="I16" s="412"/>
      <c r="J16" s="436"/>
      <c r="K16" s="412"/>
    </row>
    <row r="17" spans="1:11" ht="12.75" customHeight="1" x14ac:dyDescent="0.2">
      <c r="A17" s="913" t="s">
        <v>946</v>
      </c>
      <c r="B17" s="40">
        <v>1290</v>
      </c>
      <c r="C17" s="483">
        <v>135606</v>
      </c>
      <c r="D17" s="412">
        <v>26330</v>
      </c>
      <c r="E17" s="412">
        <v>24578</v>
      </c>
      <c r="F17" s="412">
        <v>9683</v>
      </c>
      <c r="G17" s="412">
        <v>9572</v>
      </c>
      <c r="H17" s="412"/>
      <c r="I17" s="412">
        <v>2419</v>
      </c>
      <c r="J17" s="436">
        <v>24179</v>
      </c>
      <c r="K17" s="412">
        <v>2420</v>
      </c>
    </row>
    <row r="18" spans="1:11" ht="12.75" customHeight="1" thickBot="1" x14ac:dyDescent="0.25">
      <c r="A18" s="464" t="s">
        <v>636</v>
      </c>
      <c r="B18" s="457"/>
      <c r="C18" s="487">
        <f>SUM(C14:C17)</f>
        <v>224945</v>
      </c>
      <c r="D18" s="487">
        <f t="shared" ref="D18:K18" si="1">SUM(D14:D17)</f>
        <v>26468</v>
      </c>
      <c r="E18" s="487">
        <f t="shared" si="1"/>
        <v>24715</v>
      </c>
      <c r="F18" s="487">
        <f t="shared" si="1"/>
        <v>9738</v>
      </c>
      <c r="G18" s="487">
        <f t="shared" si="1"/>
        <v>9627</v>
      </c>
      <c r="H18" s="487">
        <f t="shared" si="1"/>
        <v>0</v>
      </c>
      <c r="I18" s="487">
        <f t="shared" si="1"/>
        <v>2433</v>
      </c>
      <c r="J18" s="487">
        <f t="shared" si="1"/>
        <v>24312</v>
      </c>
      <c r="K18" s="1072">
        <f t="shared" si="1"/>
        <v>2434</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219161</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219161</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1802</v>
      </c>
      <c r="D65" s="412">
        <v>766</v>
      </c>
      <c r="E65" s="412">
        <v>279</v>
      </c>
      <c r="F65" s="436">
        <v>545</v>
      </c>
      <c r="G65" s="412">
        <v>579</v>
      </c>
      <c r="H65" s="412"/>
      <c r="I65" s="412">
        <v>249</v>
      </c>
      <c r="J65" s="436">
        <v>1030</v>
      </c>
      <c r="K65" s="412">
        <v>334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1802</v>
      </c>
      <c r="D67" s="485">
        <f t="shared" ref="D67:K67" si="2">SUM(D65:D66)</f>
        <v>766</v>
      </c>
      <c r="E67" s="485">
        <f t="shared" si="2"/>
        <v>279</v>
      </c>
      <c r="F67" s="485">
        <f t="shared" si="2"/>
        <v>545</v>
      </c>
      <c r="G67" s="485">
        <f t="shared" si="2"/>
        <v>579</v>
      </c>
      <c r="H67" s="485">
        <f t="shared" si="2"/>
        <v>0</v>
      </c>
      <c r="I67" s="485">
        <f t="shared" si="2"/>
        <v>249</v>
      </c>
      <c r="J67" s="485">
        <f t="shared" si="2"/>
        <v>1030</v>
      </c>
      <c r="K67" s="485">
        <f t="shared" si="2"/>
        <v>334</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44431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2538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46969</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11076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8574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19650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45</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31251</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12623</v>
      </c>
      <c r="D106" s="491"/>
      <c r="E106" s="436"/>
      <c r="F106" s="436">
        <v>450</v>
      </c>
      <c r="G106" s="436"/>
      <c r="H106" s="436"/>
      <c r="I106" s="431"/>
      <c r="J106" s="436"/>
      <c r="K106" s="436"/>
    </row>
    <row r="107" spans="1:12" ht="12.75" customHeight="1" x14ac:dyDescent="0.2">
      <c r="A107" s="913" t="s">
        <v>82</v>
      </c>
      <c r="B107" s="40">
        <v>1999</v>
      </c>
      <c r="C107" s="483"/>
      <c r="D107" s="412">
        <v>274308</v>
      </c>
      <c r="E107" s="412"/>
      <c r="F107" s="412"/>
      <c r="G107" s="412"/>
      <c r="H107" s="412"/>
      <c r="I107" s="412"/>
      <c r="J107" s="436"/>
      <c r="K107" s="412"/>
    </row>
    <row r="108" spans="1:12" ht="12.75" customHeight="1" thickBot="1" x14ac:dyDescent="0.25">
      <c r="A108" s="464" t="s">
        <v>577</v>
      </c>
      <c r="B108" s="738"/>
      <c r="C108" s="484">
        <f>SUM(C95:C107)</f>
        <v>43874</v>
      </c>
      <c r="D108" s="484">
        <f t="shared" ref="D108:K108" si="3">SUM(D95:D107)</f>
        <v>274353</v>
      </c>
      <c r="E108" s="484">
        <f t="shared" si="3"/>
        <v>0</v>
      </c>
      <c r="F108" s="484">
        <f t="shared" si="3"/>
        <v>450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2004123</v>
      </c>
      <c r="D109" s="493">
        <f t="shared" si="4"/>
        <v>575776</v>
      </c>
      <c r="E109" s="493">
        <f t="shared" si="4"/>
        <v>297709</v>
      </c>
      <c r="F109" s="493">
        <f t="shared" si="4"/>
        <v>120409</v>
      </c>
      <c r="G109" s="493">
        <f t="shared" si="4"/>
        <v>119919</v>
      </c>
      <c r="H109" s="493">
        <f t="shared" si="4"/>
        <v>0</v>
      </c>
      <c r="I109" s="493">
        <f t="shared" si="4"/>
        <v>30101</v>
      </c>
      <c r="J109" s="493">
        <f t="shared" si="4"/>
        <v>289649</v>
      </c>
      <c r="K109" s="443">
        <f t="shared" si="4"/>
        <v>30187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1">
        <v>3001</v>
      </c>
      <c r="C117" s="489">
        <v>208985</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208985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35112</v>
      </c>
      <c r="D125" s="492"/>
      <c r="E125" s="433"/>
      <c r="F125" s="412"/>
      <c r="G125" s="433"/>
      <c r="H125" s="433"/>
      <c r="I125" s="433"/>
      <c r="J125" s="433"/>
      <c r="K125" s="433"/>
    </row>
    <row r="126" spans="1:11" ht="12.75" customHeight="1" x14ac:dyDescent="0.2">
      <c r="A126" s="913" t="s">
        <v>1035</v>
      </c>
      <c r="B126" s="261">
        <v>3110</v>
      </c>
      <c r="C126" s="483">
        <v>44231</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79343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394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130022</v>
      </c>
      <c r="G151" s="436"/>
      <c r="H151" s="433"/>
      <c r="I151" s="433"/>
      <c r="J151" s="433"/>
      <c r="K151" s="433"/>
    </row>
    <row r="152" spans="1:11" ht="12.75" customHeight="1" x14ac:dyDescent="0.2">
      <c r="A152" s="913" t="s">
        <v>1247</v>
      </c>
      <c r="B152" s="261">
        <v>3510</v>
      </c>
      <c r="C152" s="483"/>
      <c r="D152" s="412"/>
      <c r="E152" s="492"/>
      <c r="F152" s="412">
        <v>58731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188753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93073</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172810</v>
      </c>
      <c r="D172" s="924">
        <f t="shared" si="6"/>
        <v>0</v>
      </c>
      <c r="E172" s="924">
        <f t="shared" si="6"/>
        <v>0</v>
      </c>
      <c r="F172" s="924">
        <f t="shared" si="6"/>
        <v>188753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381795</v>
      </c>
      <c r="D173" s="493">
        <f>SUM(D121,D172)</f>
        <v>0</v>
      </c>
      <c r="E173" s="493">
        <f>SUM(E121,E172)</f>
        <v>0</v>
      </c>
      <c r="F173" s="493">
        <f t="shared" ref="F173:K173" si="7">SUM(F121,F172)</f>
        <v>188753</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50391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8187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58578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54939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54939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v>32846</v>
      </c>
      <c r="D269" s="424"/>
      <c r="E269" s="433"/>
      <c r="F269" s="424"/>
      <c r="G269" s="424"/>
      <c r="H269" s="433"/>
      <c r="I269" s="433"/>
      <c r="J269" s="433"/>
      <c r="K269" s="433"/>
    </row>
    <row r="270" spans="1:11" ht="12.75" customHeight="1" thickTop="1" thickBot="1" x14ac:dyDescent="0.25">
      <c r="A270" s="913" t="s">
        <v>667</v>
      </c>
      <c r="B270" s="40">
        <v>4991</v>
      </c>
      <c r="C270" s="497">
        <v>14266</v>
      </c>
      <c r="D270" s="424"/>
      <c r="E270" s="433"/>
      <c r="F270" s="424"/>
      <c r="G270" s="424"/>
      <c r="H270" s="433"/>
      <c r="I270" s="433"/>
      <c r="J270" s="433"/>
      <c r="K270" s="433"/>
    </row>
    <row r="271" spans="1:11" ht="12.75" customHeight="1" thickTop="1" thickBot="1" x14ac:dyDescent="0.25">
      <c r="A271" s="913" t="s">
        <v>443</v>
      </c>
      <c r="B271" s="40">
        <v>4992</v>
      </c>
      <c r="C271" s="497">
        <v>10958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171587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171587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2557505</v>
      </c>
      <c r="D275" s="493">
        <f t="shared" si="12"/>
        <v>575776</v>
      </c>
      <c r="E275" s="493">
        <f t="shared" si="12"/>
        <v>297709</v>
      </c>
      <c r="F275" s="493">
        <f t="shared" si="12"/>
        <v>309162</v>
      </c>
      <c r="G275" s="493">
        <f t="shared" si="12"/>
        <v>119919</v>
      </c>
      <c r="H275" s="493">
        <f t="shared" si="12"/>
        <v>0</v>
      </c>
      <c r="I275" s="493">
        <f t="shared" si="12"/>
        <v>30101</v>
      </c>
      <c r="J275" s="493">
        <f t="shared" si="12"/>
        <v>289649</v>
      </c>
      <c r="K275" s="443">
        <f t="shared" si="12"/>
        <v>30187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&amp;F&amp;C&amp;"Arial,Italic"The accompanying notes are an integral part of the finacial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sqref="A1:B2"/>
      <selection pane="bottomLeft" sqref="A1:B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693049</v>
      </c>
      <c r="D5" s="412">
        <v>105696</v>
      </c>
      <c r="E5" s="412">
        <v>55442</v>
      </c>
      <c r="F5" s="412">
        <v>68210</v>
      </c>
      <c r="G5" s="412">
        <v>26047</v>
      </c>
      <c r="H5" s="412">
        <v>1167</v>
      </c>
      <c r="I5" s="436"/>
      <c r="J5" s="436"/>
      <c r="K5" s="414">
        <f>SUM(C5:J5)</f>
        <v>949611</v>
      </c>
      <c r="L5" s="412">
        <v>1059606</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69628</v>
      </c>
      <c r="D7" s="436">
        <v>15703</v>
      </c>
      <c r="E7" s="436">
        <v>2103</v>
      </c>
      <c r="F7" s="436">
        <v>10729</v>
      </c>
      <c r="G7" s="436"/>
      <c r="H7" s="436"/>
      <c r="I7" s="436"/>
      <c r="J7" s="436"/>
      <c r="K7" s="414">
        <f t="shared" ref="K7:K32" si="0">SUM(C7:J7)</f>
        <v>98163</v>
      </c>
      <c r="L7" s="412">
        <v>112092</v>
      </c>
    </row>
    <row r="8" spans="1:14" x14ac:dyDescent="0.2">
      <c r="A8" s="1813" t="s">
        <v>172</v>
      </c>
      <c r="B8" s="266">
        <v>1200</v>
      </c>
      <c r="C8" s="412">
        <v>148210</v>
      </c>
      <c r="D8" s="412">
        <v>24545</v>
      </c>
      <c r="E8" s="412">
        <v>41398</v>
      </c>
      <c r="F8" s="412"/>
      <c r="G8" s="412"/>
      <c r="H8" s="412"/>
      <c r="I8" s="436"/>
      <c r="J8" s="436"/>
      <c r="K8" s="414">
        <f t="shared" si="0"/>
        <v>214153</v>
      </c>
      <c r="L8" s="412">
        <v>209529</v>
      </c>
    </row>
    <row r="9" spans="1:14" x14ac:dyDescent="0.2">
      <c r="A9" s="1813" t="s">
        <v>838</v>
      </c>
      <c r="B9" s="266" t="s">
        <v>1144</v>
      </c>
      <c r="C9" s="436"/>
      <c r="D9" s="436"/>
      <c r="E9" s="436"/>
      <c r="F9" s="436"/>
      <c r="G9" s="436"/>
      <c r="H9" s="436"/>
      <c r="I9" s="436"/>
      <c r="J9" s="436"/>
      <c r="K9" s="414">
        <f t="shared" si="0"/>
        <v>0</v>
      </c>
      <c r="L9" s="412"/>
    </row>
    <row r="10" spans="1:14" x14ac:dyDescent="0.2">
      <c r="A10" s="1813" t="s">
        <v>839</v>
      </c>
      <c r="B10" s="266">
        <v>1250</v>
      </c>
      <c r="C10" s="412">
        <v>38986</v>
      </c>
      <c r="D10" s="412">
        <v>21865</v>
      </c>
      <c r="E10" s="412"/>
      <c r="F10" s="412">
        <v>3551</v>
      </c>
      <c r="G10" s="412"/>
      <c r="H10" s="412"/>
      <c r="I10" s="436"/>
      <c r="J10" s="436"/>
      <c r="K10" s="414">
        <f t="shared" si="0"/>
        <v>64402</v>
      </c>
      <c r="L10" s="412">
        <v>69809</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c r="D13" s="412"/>
      <c r="E13" s="412"/>
      <c r="F13" s="412"/>
      <c r="G13" s="412"/>
      <c r="H13" s="412"/>
      <c r="I13" s="436"/>
      <c r="J13" s="436"/>
      <c r="K13" s="414">
        <f t="shared" si="0"/>
        <v>0</v>
      </c>
      <c r="L13" s="412"/>
    </row>
    <row r="14" spans="1:14" x14ac:dyDescent="0.2">
      <c r="A14" s="1813" t="s">
        <v>1139</v>
      </c>
      <c r="B14" s="266">
        <v>1500</v>
      </c>
      <c r="C14" s="412">
        <v>24415</v>
      </c>
      <c r="D14" s="412">
        <v>190</v>
      </c>
      <c r="E14" s="412">
        <v>6990</v>
      </c>
      <c r="F14" s="412">
        <v>3136</v>
      </c>
      <c r="G14" s="412"/>
      <c r="H14" s="412">
        <v>1049</v>
      </c>
      <c r="I14" s="436"/>
      <c r="J14" s="436"/>
      <c r="K14" s="414">
        <f t="shared" si="0"/>
        <v>35780</v>
      </c>
      <c r="L14" s="412">
        <v>43541</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c r="D17" s="436"/>
      <c r="E17" s="436"/>
      <c r="F17" s="436"/>
      <c r="G17" s="436"/>
      <c r="H17" s="436"/>
      <c r="I17" s="436"/>
      <c r="J17" s="436"/>
      <c r="K17" s="414">
        <f t="shared" si="0"/>
        <v>0</v>
      </c>
      <c r="L17" s="412"/>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974288</v>
      </c>
      <c r="D33" s="415">
        <f t="shared" ref="D33:L33" si="1">SUM(D5:D32)</f>
        <v>167999</v>
      </c>
      <c r="E33" s="415">
        <f t="shared" si="1"/>
        <v>105933</v>
      </c>
      <c r="F33" s="415">
        <f t="shared" si="1"/>
        <v>85626</v>
      </c>
      <c r="G33" s="415">
        <f t="shared" si="1"/>
        <v>26047</v>
      </c>
      <c r="H33" s="415">
        <f t="shared" si="1"/>
        <v>2216</v>
      </c>
      <c r="I33" s="415">
        <f t="shared" si="1"/>
        <v>0</v>
      </c>
      <c r="J33" s="415">
        <f t="shared" si="1"/>
        <v>0</v>
      </c>
      <c r="K33" s="415">
        <f t="shared" si="1"/>
        <v>1362109</v>
      </c>
      <c r="L33" s="415">
        <f t="shared" si="1"/>
        <v>1494577</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v>11410</v>
      </c>
      <c r="F36" s="418"/>
      <c r="G36" s="418"/>
      <c r="H36" s="418"/>
      <c r="I36" s="436"/>
      <c r="J36" s="436"/>
      <c r="K36" s="414">
        <f t="shared" ref="K36:K41" si="2">SUM(C36:J36)</f>
        <v>11410</v>
      </c>
      <c r="L36" s="412">
        <v>12307</v>
      </c>
    </row>
    <row r="37" spans="1:14" x14ac:dyDescent="0.2">
      <c r="A37" s="1813" t="s">
        <v>1288</v>
      </c>
      <c r="B37" s="266">
        <v>2120</v>
      </c>
      <c r="C37" s="412"/>
      <c r="D37" s="412"/>
      <c r="E37" s="412"/>
      <c r="F37" s="412"/>
      <c r="G37" s="412"/>
      <c r="H37" s="412"/>
      <c r="I37" s="436"/>
      <c r="J37" s="436"/>
      <c r="K37" s="414">
        <f t="shared" si="2"/>
        <v>0</v>
      </c>
      <c r="L37" s="412"/>
    </row>
    <row r="38" spans="1:14" x14ac:dyDescent="0.2">
      <c r="A38" s="1813" t="s">
        <v>222</v>
      </c>
      <c r="B38" s="266">
        <v>2130</v>
      </c>
      <c r="C38" s="412"/>
      <c r="D38" s="412"/>
      <c r="E38" s="412"/>
      <c r="F38" s="412"/>
      <c r="G38" s="412"/>
      <c r="H38" s="412"/>
      <c r="I38" s="436"/>
      <c r="J38" s="436"/>
      <c r="K38" s="414">
        <f t="shared" si="2"/>
        <v>0</v>
      </c>
      <c r="L38" s="412"/>
    </row>
    <row r="39" spans="1:14" x14ac:dyDescent="0.2">
      <c r="A39" s="1813" t="s">
        <v>223</v>
      </c>
      <c r="B39" s="266">
        <v>2140</v>
      </c>
      <c r="C39" s="412"/>
      <c r="D39" s="412"/>
      <c r="E39" s="412">
        <v>5400</v>
      </c>
      <c r="F39" s="412"/>
      <c r="G39" s="412"/>
      <c r="H39" s="412"/>
      <c r="I39" s="436"/>
      <c r="J39" s="436"/>
      <c r="K39" s="414">
        <f t="shared" si="2"/>
        <v>5400</v>
      </c>
      <c r="L39" s="412"/>
    </row>
    <row r="40" spans="1:14" x14ac:dyDescent="0.2">
      <c r="A40" s="1813" t="s">
        <v>224</v>
      </c>
      <c r="B40" s="266">
        <v>2150</v>
      </c>
      <c r="C40" s="412">
        <v>46184</v>
      </c>
      <c r="D40" s="412">
        <v>7653</v>
      </c>
      <c r="E40" s="412"/>
      <c r="F40" s="412"/>
      <c r="G40" s="412"/>
      <c r="H40" s="412"/>
      <c r="I40" s="436"/>
      <c r="J40" s="436"/>
      <c r="K40" s="414">
        <f t="shared" si="2"/>
        <v>53837</v>
      </c>
      <c r="L40" s="412">
        <v>27312</v>
      </c>
    </row>
    <row r="41" spans="1:14" x14ac:dyDescent="0.2">
      <c r="A41" s="1813" t="s">
        <v>1986</v>
      </c>
      <c r="B41" s="266">
        <v>2190</v>
      </c>
      <c r="C41" s="412">
        <v>38635</v>
      </c>
      <c r="D41" s="412">
        <v>76</v>
      </c>
      <c r="E41" s="412"/>
      <c r="F41" s="412"/>
      <c r="G41" s="412"/>
      <c r="H41" s="412"/>
      <c r="I41" s="436"/>
      <c r="J41" s="436"/>
      <c r="K41" s="414">
        <f t="shared" si="2"/>
        <v>38711</v>
      </c>
      <c r="L41" s="412">
        <v>33895</v>
      </c>
    </row>
    <row r="42" spans="1:14" ht="12.75" customHeight="1" thickBot="1" x14ac:dyDescent="0.25">
      <c r="A42" s="887" t="s">
        <v>659</v>
      </c>
      <c r="B42" s="468" t="s">
        <v>832</v>
      </c>
      <c r="C42" s="415">
        <f>SUM(C36:C41)</f>
        <v>84819</v>
      </c>
      <c r="D42" s="415">
        <f t="shared" ref="D42:L42" si="3">SUM(D36:D41)</f>
        <v>7729</v>
      </c>
      <c r="E42" s="415">
        <f t="shared" si="3"/>
        <v>16810</v>
      </c>
      <c r="F42" s="415">
        <f t="shared" si="3"/>
        <v>0</v>
      </c>
      <c r="G42" s="415">
        <f t="shared" si="3"/>
        <v>0</v>
      </c>
      <c r="H42" s="415">
        <f t="shared" si="3"/>
        <v>0</v>
      </c>
      <c r="I42" s="415">
        <f t="shared" si="3"/>
        <v>0</v>
      </c>
      <c r="J42" s="415">
        <f t="shared" si="3"/>
        <v>0</v>
      </c>
      <c r="K42" s="415">
        <f t="shared" si="3"/>
        <v>109358</v>
      </c>
      <c r="L42" s="415">
        <f t="shared" si="3"/>
        <v>73514</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c r="D44" s="418">
        <v>2194</v>
      </c>
      <c r="E44" s="418"/>
      <c r="F44" s="418"/>
      <c r="G44" s="418"/>
      <c r="H44" s="418"/>
      <c r="I44" s="436"/>
      <c r="J44" s="436"/>
      <c r="K44" s="420">
        <f>SUM(C44:J44)</f>
        <v>2194</v>
      </c>
      <c r="L44" s="418">
        <v>5000</v>
      </c>
    </row>
    <row r="45" spans="1:14" x14ac:dyDescent="0.2">
      <c r="A45" s="1813" t="s">
        <v>976</v>
      </c>
      <c r="B45" s="266">
        <v>2220</v>
      </c>
      <c r="C45" s="412">
        <v>39847</v>
      </c>
      <c r="D45" s="412">
        <v>567</v>
      </c>
      <c r="E45" s="412"/>
      <c r="F45" s="412"/>
      <c r="G45" s="412"/>
      <c r="H45" s="412"/>
      <c r="I45" s="436"/>
      <c r="J45" s="436"/>
      <c r="K45" s="420">
        <f>SUM(C45:J45)</f>
        <v>40414</v>
      </c>
      <c r="L45" s="412">
        <v>41650</v>
      </c>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39847</v>
      </c>
      <c r="D47" s="415">
        <f t="shared" ref="D47:K47" si="4">SUM(D44:D46)</f>
        <v>2761</v>
      </c>
      <c r="E47" s="415">
        <f t="shared" si="4"/>
        <v>0</v>
      </c>
      <c r="F47" s="415">
        <f t="shared" si="4"/>
        <v>0</v>
      </c>
      <c r="G47" s="415">
        <f t="shared" si="4"/>
        <v>0</v>
      </c>
      <c r="H47" s="415">
        <f t="shared" si="4"/>
        <v>0</v>
      </c>
      <c r="I47" s="415">
        <f t="shared" si="4"/>
        <v>0</v>
      </c>
      <c r="J47" s="415">
        <f t="shared" si="4"/>
        <v>0</v>
      </c>
      <c r="K47" s="415">
        <f t="shared" si="4"/>
        <v>42608</v>
      </c>
      <c r="L47" s="415">
        <f>SUM(L44:L46)</f>
        <v>46650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2868</v>
      </c>
      <c r="D49" s="418"/>
      <c r="E49" s="418">
        <v>18489</v>
      </c>
      <c r="F49" s="418">
        <v>155</v>
      </c>
      <c r="G49" s="418"/>
      <c r="H49" s="418">
        <v>3196</v>
      </c>
      <c r="I49" s="436"/>
      <c r="J49" s="436"/>
      <c r="K49" s="420">
        <f>SUM(C49:J49)</f>
        <v>24708</v>
      </c>
      <c r="L49" s="418">
        <v>28194</v>
      </c>
    </row>
    <row r="50" spans="1:14" x14ac:dyDescent="0.2">
      <c r="A50" s="1813" t="s">
        <v>979</v>
      </c>
      <c r="B50" s="266">
        <v>2320</v>
      </c>
      <c r="C50" s="412">
        <v>92921</v>
      </c>
      <c r="D50" s="412">
        <v>33268</v>
      </c>
      <c r="E50" s="412">
        <v>10330</v>
      </c>
      <c r="F50" s="412"/>
      <c r="G50" s="412"/>
      <c r="H50" s="412">
        <v>1821</v>
      </c>
      <c r="I50" s="436"/>
      <c r="J50" s="436"/>
      <c r="K50" s="420">
        <f>SUM(C50:J50)</f>
        <v>138340</v>
      </c>
      <c r="L50" s="412">
        <v>128983</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95789</v>
      </c>
      <c r="D53" s="415">
        <f t="shared" ref="D53:L53" si="5">SUM(D49:D52)</f>
        <v>33268</v>
      </c>
      <c r="E53" s="415">
        <f t="shared" si="5"/>
        <v>28819</v>
      </c>
      <c r="F53" s="415">
        <f t="shared" si="5"/>
        <v>155</v>
      </c>
      <c r="G53" s="415">
        <f t="shared" si="5"/>
        <v>0</v>
      </c>
      <c r="H53" s="415">
        <f t="shared" si="5"/>
        <v>5017</v>
      </c>
      <c r="I53" s="415">
        <f t="shared" si="5"/>
        <v>0</v>
      </c>
      <c r="J53" s="415">
        <f t="shared" si="5"/>
        <v>0</v>
      </c>
      <c r="K53" s="415">
        <f t="shared" si="5"/>
        <v>163048</v>
      </c>
      <c r="L53" s="415">
        <f t="shared" si="5"/>
        <v>157177</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71549</v>
      </c>
      <c r="D55" s="418">
        <v>12700</v>
      </c>
      <c r="E55" s="418">
        <v>1334</v>
      </c>
      <c r="F55" s="418"/>
      <c r="G55" s="418"/>
      <c r="H55" s="418">
        <v>2069</v>
      </c>
      <c r="I55" s="436"/>
      <c r="J55" s="436"/>
      <c r="K55" s="420">
        <f>SUM(C55:J55)</f>
        <v>87652</v>
      </c>
      <c r="L55" s="418">
        <v>121612</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71549</v>
      </c>
      <c r="D57" s="421">
        <f t="shared" ref="D57:K57" si="6">SUM(D55:D56)</f>
        <v>12700</v>
      </c>
      <c r="E57" s="421">
        <f t="shared" si="6"/>
        <v>1334</v>
      </c>
      <c r="F57" s="421">
        <f t="shared" si="6"/>
        <v>0</v>
      </c>
      <c r="G57" s="421">
        <f t="shared" si="6"/>
        <v>0</v>
      </c>
      <c r="H57" s="421">
        <f t="shared" si="6"/>
        <v>2069</v>
      </c>
      <c r="I57" s="421">
        <f t="shared" si="6"/>
        <v>0</v>
      </c>
      <c r="J57" s="421">
        <f t="shared" si="6"/>
        <v>0</v>
      </c>
      <c r="K57" s="421">
        <f t="shared" si="6"/>
        <v>87652</v>
      </c>
      <c r="L57" s="415">
        <f>SUM(L55:L56)</f>
        <v>121612</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v>1126</v>
      </c>
      <c r="F59" s="418"/>
      <c r="G59" s="418"/>
      <c r="H59" s="418"/>
      <c r="I59" s="436"/>
      <c r="J59" s="436"/>
      <c r="K59" s="420">
        <f t="shared" ref="K59:K64" si="7">SUM(C59:J59)</f>
        <v>1126</v>
      </c>
      <c r="L59" s="418"/>
      <c r="M59" s="15"/>
      <c r="N59" s="15"/>
    </row>
    <row r="60" spans="1:14" s="16" customFormat="1" x14ac:dyDescent="0.2">
      <c r="A60" s="1813" t="s">
        <v>543</v>
      </c>
      <c r="B60" s="266">
        <v>2520</v>
      </c>
      <c r="C60" s="412">
        <v>52007</v>
      </c>
      <c r="D60" s="412">
        <v>222</v>
      </c>
      <c r="E60" s="412">
        <v>13059</v>
      </c>
      <c r="F60" s="412">
        <v>418</v>
      </c>
      <c r="G60" s="412"/>
      <c r="H60" s="412"/>
      <c r="I60" s="436"/>
      <c r="J60" s="436"/>
      <c r="K60" s="420">
        <f t="shared" si="7"/>
        <v>65706</v>
      </c>
      <c r="L60" s="412">
        <v>67230</v>
      </c>
      <c r="M60" s="15"/>
      <c r="N60" s="15"/>
    </row>
    <row r="61" spans="1:14" s="16" customFormat="1" x14ac:dyDescent="0.2">
      <c r="A61" s="1813" t="s">
        <v>221</v>
      </c>
      <c r="B61" s="266">
        <v>2540</v>
      </c>
      <c r="C61" s="412"/>
      <c r="D61" s="412"/>
      <c r="E61" s="412"/>
      <c r="F61" s="412"/>
      <c r="G61" s="412"/>
      <c r="H61" s="412"/>
      <c r="I61" s="436"/>
      <c r="J61" s="436"/>
      <c r="K61" s="420">
        <f t="shared" si="7"/>
        <v>0</v>
      </c>
      <c r="L61" s="412"/>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43544</v>
      </c>
      <c r="D63" s="412">
        <v>14444</v>
      </c>
      <c r="E63" s="412">
        <v>6397</v>
      </c>
      <c r="F63" s="412">
        <v>47859</v>
      </c>
      <c r="G63" s="412"/>
      <c r="H63" s="412">
        <v>270</v>
      </c>
      <c r="I63" s="436"/>
      <c r="J63" s="436"/>
      <c r="K63" s="420">
        <f t="shared" si="7"/>
        <v>112514</v>
      </c>
      <c r="L63" s="412">
        <v>141020</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95551</v>
      </c>
      <c r="D65" s="415">
        <f t="shared" ref="D65:L65" si="8">SUM(D59:D64)</f>
        <v>14666</v>
      </c>
      <c r="E65" s="415">
        <f t="shared" si="8"/>
        <v>20582</v>
      </c>
      <c r="F65" s="415">
        <f t="shared" si="8"/>
        <v>48277</v>
      </c>
      <c r="G65" s="415">
        <f t="shared" si="8"/>
        <v>0</v>
      </c>
      <c r="H65" s="415">
        <f t="shared" si="8"/>
        <v>270</v>
      </c>
      <c r="I65" s="415">
        <f t="shared" si="8"/>
        <v>0</v>
      </c>
      <c r="J65" s="415">
        <f t="shared" si="8"/>
        <v>0</v>
      </c>
      <c r="K65" s="415">
        <f t="shared" si="8"/>
        <v>179346</v>
      </c>
      <c r="L65" s="415">
        <f t="shared" si="8"/>
        <v>208250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v>15684</v>
      </c>
      <c r="F69" s="412">
        <v>15106</v>
      </c>
      <c r="G69" s="412"/>
      <c r="H69" s="412"/>
      <c r="I69" s="436"/>
      <c r="J69" s="436"/>
      <c r="K69" s="420">
        <f>SUM(C69:J69)</f>
        <v>30790</v>
      </c>
      <c r="L69" s="412">
        <v>480</v>
      </c>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15684</v>
      </c>
      <c r="F72" s="415">
        <f t="shared" si="9"/>
        <v>15106</v>
      </c>
      <c r="G72" s="415">
        <f t="shared" si="9"/>
        <v>0</v>
      </c>
      <c r="H72" s="415">
        <f t="shared" si="9"/>
        <v>0</v>
      </c>
      <c r="I72" s="415">
        <f t="shared" si="9"/>
        <v>0</v>
      </c>
      <c r="J72" s="415">
        <f t="shared" si="9"/>
        <v>0</v>
      </c>
      <c r="K72" s="415">
        <f t="shared" si="9"/>
        <v>30790</v>
      </c>
      <c r="L72" s="415">
        <f>SUM(L67:L71)</f>
        <v>480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387555</v>
      </c>
      <c r="D74" s="425">
        <f t="shared" ref="D74:K74" si="10">SUM(D42,D47,D53,D57,D65,D72,D73)</f>
        <v>71124</v>
      </c>
      <c r="E74" s="425">
        <f t="shared" si="10"/>
        <v>83229</v>
      </c>
      <c r="F74" s="425">
        <f t="shared" si="10"/>
        <v>63538</v>
      </c>
      <c r="G74" s="425">
        <f t="shared" si="10"/>
        <v>0</v>
      </c>
      <c r="H74" s="425">
        <f t="shared" si="10"/>
        <v>7356</v>
      </c>
      <c r="I74" s="425">
        <f t="shared" si="10"/>
        <v>0</v>
      </c>
      <c r="J74" s="425">
        <f t="shared" si="10"/>
        <v>0</v>
      </c>
      <c r="K74" s="425">
        <f t="shared" si="10"/>
        <v>612802</v>
      </c>
      <c r="L74" s="425">
        <f>SUM(L42,L47,L53,L57,L65,L72,L73)</f>
        <v>607683</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row>
    <row r="79" spans="1:14" x14ac:dyDescent="0.2">
      <c r="A79" s="1813" t="s">
        <v>349</v>
      </c>
      <c r="B79" s="266">
        <v>4120</v>
      </c>
      <c r="C79" s="413"/>
      <c r="D79" s="413"/>
      <c r="E79" s="412"/>
      <c r="F79" s="413"/>
      <c r="G79" s="413"/>
      <c r="H79" s="412">
        <v>454015</v>
      </c>
      <c r="I79" s="507"/>
      <c r="J79" s="507"/>
      <c r="K79" s="414">
        <f t="shared" si="11"/>
        <v>454015</v>
      </c>
      <c r="L79" s="412">
        <v>429764</v>
      </c>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454015</v>
      </c>
      <c r="I84" s="507"/>
      <c r="J84" s="507"/>
      <c r="K84" s="415">
        <f>SUM(K78:K83)</f>
        <v>454015</v>
      </c>
      <c r="L84" s="415">
        <f>SUM(L78:L83)</f>
        <v>429764</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454015</v>
      </c>
      <c r="I102" s="507"/>
      <c r="J102" s="507"/>
      <c r="K102" s="425">
        <f>SUM(K84,K92,K100,K101)</f>
        <v>454015</v>
      </c>
      <c r="L102" s="425">
        <f>SUM(L84,L92,L100,L101)</f>
        <v>429764</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1361843</v>
      </c>
      <c r="D114" s="415">
        <f t="shared" ref="D114:K114" si="13">SUM(D33,D74,D75,D102,D112,D113)</f>
        <v>239123</v>
      </c>
      <c r="E114" s="415">
        <f t="shared" si="13"/>
        <v>189162</v>
      </c>
      <c r="F114" s="415">
        <f t="shared" si="13"/>
        <v>149164</v>
      </c>
      <c r="G114" s="415">
        <f t="shared" si="13"/>
        <v>26047</v>
      </c>
      <c r="H114" s="415">
        <f>SUM(H33,H74,H75,H102,H112,H113)</f>
        <v>463587</v>
      </c>
      <c r="I114" s="415">
        <f t="shared" si="13"/>
        <v>0</v>
      </c>
      <c r="J114" s="415">
        <f t="shared" si="13"/>
        <v>0</v>
      </c>
      <c r="K114" s="415">
        <f t="shared" si="13"/>
        <v>2428926</v>
      </c>
      <c r="L114" s="415">
        <f>SUM(L33,L74,L75,L102,L112,L113)</f>
        <v>2532024</v>
      </c>
    </row>
    <row r="115" spans="1:14" ht="23.25" thickTop="1" x14ac:dyDescent="0.2">
      <c r="A115" s="1825" t="s">
        <v>1177</v>
      </c>
      <c r="B115" s="892"/>
      <c r="C115" s="416"/>
      <c r="D115" s="416"/>
      <c r="E115" s="416"/>
      <c r="F115" s="416"/>
      <c r="G115" s="416"/>
      <c r="H115" s="416"/>
      <c r="I115" s="416"/>
      <c r="J115" s="416"/>
      <c r="K115" s="440">
        <f>'Revenues 9-14'!C275-'Expenditures 15-22'!K114</f>
        <v>128579</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v>97933</v>
      </c>
      <c r="D124" s="412">
        <v>13019</v>
      </c>
      <c r="E124" s="412">
        <v>64342</v>
      </c>
      <c r="F124" s="412">
        <v>78243</v>
      </c>
      <c r="G124" s="412">
        <f>34730+176429</f>
        <v>211159</v>
      </c>
      <c r="H124" s="412"/>
      <c r="I124" s="436"/>
      <c r="J124" s="436"/>
      <c r="K124" s="415">
        <f>SUM(C124:J124)</f>
        <v>464696</v>
      </c>
      <c r="L124" s="412">
        <v>618574</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97933</v>
      </c>
      <c r="D127" s="415">
        <f t="shared" ref="D127:L127" si="14">SUM(D122:D126)</f>
        <v>13019</v>
      </c>
      <c r="E127" s="415">
        <f t="shared" si="14"/>
        <v>64342</v>
      </c>
      <c r="F127" s="415">
        <f t="shared" si="14"/>
        <v>78243</v>
      </c>
      <c r="G127" s="415">
        <f t="shared" si="14"/>
        <v>211159</v>
      </c>
      <c r="H127" s="415">
        <f t="shared" si="14"/>
        <v>0</v>
      </c>
      <c r="I127" s="415">
        <f t="shared" si="14"/>
        <v>0</v>
      </c>
      <c r="J127" s="415">
        <f t="shared" si="14"/>
        <v>0</v>
      </c>
      <c r="K127" s="415">
        <f t="shared" si="14"/>
        <v>464696</v>
      </c>
      <c r="L127" s="415">
        <f t="shared" si="14"/>
        <v>618574</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97933</v>
      </c>
      <c r="D129" s="425">
        <f t="shared" ref="D129:L129" si="15">SUM(D120,D127,D128)</f>
        <v>13019</v>
      </c>
      <c r="E129" s="425">
        <f t="shared" si="15"/>
        <v>64342</v>
      </c>
      <c r="F129" s="425">
        <f t="shared" si="15"/>
        <v>78243</v>
      </c>
      <c r="G129" s="425">
        <f t="shared" si="15"/>
        <v>211159</v>
      </c>
      <c r="H129" s="425">
        <f t="shared" si="15"/>
        <v>0</v>
      </c>
      <c r="I129" s="425">
        <f t="shared" si="15"/>
        <v>0</v>
      </c>
      <c r="J129" s="425">
        <f t="shared" si="15"/>
        <v>0</v>
      </c>
      <c r="K129" s="425">
        <f t="shared" si="15"/>
        <v>464696</v>
      </c>
      <c r="L129" s="425">
        <f t="shared" si="15"/>
        <v>618574</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97933</v>
      </c>
      <c r="D150" s="415">
        <f t="shared" ref="D150:K150" si="16">SUM(D129,D130,D138,D148,D149)</f>
        <v>13019</v>
      </c>
      <c r="E150" s="415">
        <f t="shared" si="16"/>
        <v>64342</v>
      </c>
      <c r="F150" s="415">
        <f t="shared" si="16"/>
        <v>78243</v>
      </c>
      <c r="G150" s="415">
        <f t="shared" si="16"/>
        <v>211159</v>
      </c>
      <c r="H150" s="415">
        <f t="shared" si="16"/>
        <v>0</v>
      </c>
      <c r="I150" s="415">
        <f t="shared" si="16"/>
        <v>0</v>
      </c>
      <c r="J150" s="415">
        <f t="shared" si="16"/>
        <v>0</v>
      </c>
      <c r="K150" s="415">
        <f t="shared" si="16"/>
        <v>464696</v>
      </c>
      <c r="L150" s="415">
        <f>SUM(L129,L130,L138,L148,L149)</f>
        <v>618574</v>
      </c>
    </row>
    <row r="151" spans="1:14" ht="12.75" customHeight="1" thickTop="1" x14ac:dyDescent="0.2">
      <c r="A151" s="2237" t="s">
        <v>1403</v>
      </c>
      <c r="B151" s="2238"/>
      <c r="C151" s="416"/>
      <c r="D151" s="416"/>
      <c r="E151" s="416"/>
      <c r="F151" s="416"/>
      <c r="G151" s="416"/>
      <c r="H151" s="416"/>
      <c r="I151" s="416"/>
      <c r="J151" s="413"/>
      <c r="K151" s="440">
        <f>'Revenues 9-14'!D275-'Expenditures 15-22'!K150</f>
        <v>111080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v>19063</v>
      </c>
      <c r="I160" s="413"/>
      <c r="J160" s="413"/>
      <c r="K160" s="414">
        <f>SUM(C160:J160)</f>
        <v>19063</v>
      </c>
      <c r="L160" s="412">
        <v>21306</v>
      </c>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19063</v>
      </c>
      <c r="I162" s="413"/>
      <c r="J162" s="413"/>
      <c r="K162" s="415">
        <f>SUM(K157:K161)</f>
        <v>19063</v>
      </c>
      <c r="L162" s="415">
        <f>SUM(L157:L161)</f>
        <v>21306</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v>250000</v>
      </c>
      <c r="I164" s="413"/>
      <c r="J164" s="413"/>
      <c r="K164" s="414">
        <f>SUM(C164:J164)</f>
        <v>250000</v>
      </c>
      <c r="L164" s="1866">
        <v>250000</v>
      </c>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269063</v>
      </c>
      <c r="I166" s="437"/>
      <c r="J166" s="413"/>
      <c r="K166" s="425">
        <f>SUM(K162,K163,K164,K165)</f>
        <v>269063</v>
      </c>
      <c r="L166" s="425">
        <f>SUM(L162,L163,L164,L165)</f>
        <v>271306</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269063</v>
      </c>
      <c r="I168" s="437"/>
      <c r="J168" s="413"/>
      <c r="K168" s="425">
        <f>SUM(K154,K166,K167)</f>
        <v>269063</v>
      </c>
      <c r="L168" s="425">
        <f>SUM(L154,L166,L167)</f>
        <v>271306</v>
      </c>
    </row>
    <row r="169" spans="1:14" ht="23.25" thickTop="1" x14ac:dyDescent="0.2">
      <c r="A169" s="1825" t="s">
        <v>1177</v>
      </c>
      <c r="B169" s="467"/>
      <c r="C169" s="413"/>
      <c r="D169" s="413"/>
      <c r="E169" s="413"/>
      <c r="F169" s="413"/>
      <c r="G169" s="413"/>
      <c r="H169" s="416"/>
      <c r="I169" s="413"/>
      <c r="J169" s="413"/>
      <c r="K169" s="440">
        <f>'Revenues 9-14'!E275-'Expenditures 15-22'!K168</f>
        <v>28646</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97632</v>
      </c>
      <c r="D176" s="412">
        <v>8570</v>
      </c>
      <c r="E176" s="412">
        <v>109528</v>
      </c>
      <c r="F176" s="412">
        <v>35426</v>
      </c>
      <c r="G176" s="412"/>
      <c r="H176" s="412"/>
      <c r="I176" s="436"/>
      <c r="J176" s="436"/>
      <c r="K176" s="414">
        <f>SUM(C176:J176)</f>
        <v>251156</v>
      </c>
      <c r="L176" s="412">
        <v>242355</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97632</v>
      </c>
      <c r="D178" s="425">
        <f t="shared" ref="D178:J178" si="17">SUM(D174,D176,D177)</f>
        <v>8570</v>
      </c>
      <c r="E178" s="425">
        <f t="shared" si="17"/>
        <v>109528</v>
      </c>
      <c r="F178" s="425">
        <f t="shared" si="17"/>
        <v>35426</v>
      </c>
      <c r="G178" s="425">
        <f t="shared" si="17"/>
        <v>0</v>
      </c>
      <c r="H178" s="425">
        <f t="shared" si="17"/>
        <v>0</v>
      </c>
      <c r="I178" s="425">
        <f t="shared" si="17"/>
        <v>0</v>
      </c>
      <c r="J178" s="425">
        <f t="shared" si="17"/>
        <v>0</v>
      </c>
      <c r="K178" s="425">
        <f>SUM(K174,K176,K177)</f>
        <v>251156</v>
      </c>
      <c r="L178" s="425">
        <f>SUM(L174, L176:L177)</f>
        <v>242355</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215</v>
      </c>
      <c r="I199" s="413"/>
      <c r="J199" s="413"/>
      <c r="K199" s="1870">
        <f>SUM(H199)</f>
        <v>215</v>
      </c>
      <c r="L199" s="703">
        <v>410</v>
      </c>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215</v>
      </c>
      <c r="I202" s="413"/>
      <c r="J202" s="413"/>
      <c r="K202" s="425">
        <f>SUM(K198,K199,K200,K201)</f>
        <v>215</v>
      </c>
      <c r="L202" s="425">
        <f>SUM(L198,L199,L200,L201)</f>
        <v>410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97632</v>
      </c>
      <c r="D204" s="415">
        <f>SUM(D178,D179)</f>
        <v>8570</v>
      </c>
      <c r="E204" s="415">
        <f>SUM(E178,E179,E190)</f>
        <v>109528</v>
      </c>
      <c r="F204" s="415">
        <f>SUM(F178,F179)</f>
        <v>35426</v>
      </c>
      <c r="G204" s="415">
        <f>SUM(G178,G179)</f>
        <v>0</v>
      </c>
      <c r="H204" s="415">
        <f>SUM(H178,H179,H190,H202,H203)</f>
        <v>215</v>
      </c>
      <c r="I204" s="415">
        <f>SUM(I178,I179)</f>
        <v>0</v>
      </c>
      <c r="J204" s="415">
        <f>SUM(J178,J179)</f>
        <v>0</v>
      </c>
      <c r="K204" s="414">
        <f>SUM(K178,K179,K190,K202,K203)</f>
        <v>251371</v>
      </c>
      <c r="L204" s="415">
        <f>SUM(L178,L179,L190,L202,L203)</f>
        <v>242765</v>
      </c>
    </row>
    <row r="205" spans="1:14" ht="23.25" thickTop="1" x14ac:dyDescent="0.2">
      <c r="A205" s="1825" t="s">
        <v>1177</v>
      </c>
      <c r="B205" s="467"/>
      <c r="C205" s="416"/>
      <c r="D205" s="416"/>
      <c r="E205" s="416"/>
      <c r="F205" s="416"/>
      <c r="G205" s="416"/>
      <c r="H205" s="416"/>
      <c r="I205" s="413"/>
      <c r="J205" s="413"/>
      <c r="K205" s="440">
        <f>'Revenues 9-14'!F275-'Expenditures 15-22'!K204</f>
        <v>57791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19090</v>
      </c>
      <c r="E209" s="413"/>
      <c r="F209" s="413"/>
      <c r="G209" s="413"/>
      <c r="H209" s="413"/>
      <c r="I209" s="413"/>
      <c r="J209" s="413"/>
      <c r="K209" s="414">
        <f>D209</f>
        <v>19090</v>
      </c>
      <c r="L209" s="412">
        <v>10937</v>
      </c>
    </row>
    <row r="210" spans="1:12" x14ac:dyDescent="0.2">
      <c r="A210" s="1813" t="s">
        <v>171</v>
      </c>
      <c r="B210" s="266" t="s">
        <v>1143</v>
      </c>
      <c r="C210" s="413"/>
      <c r="D210" s="436">
        <v>4375</v>
      </c>
      <c r="E210" s="413"/>
      <c r="F210" s="413"/>
      <c r="G210" s="413"/>
      <c r="H210" s="413"/>
      <c r="I210" s="413"/>
      <c r="J210" s="413"/>
      <c r="K210" s="414">
        <f t="shared" ref="K210:K222" si="19">D210</f>
        <v>4375</v>
      </c>
      <c r="L210" s="412">
        <v>13824</v>
      </c>
    </row>
    <row r="211" spans="1:12" x14ac:dyDescent="0.2">
      <c r="A211" s="1813" t="s">
        <v>172</v>
      </c>
      <c r="B211" s="266">
        <v>1200</v>
      </c>
      <c r="C211" s="413"/>
      <c r="D211" s="412">
        <v>3853</v>
      </c>
      <c r="E211" s="413"/>
      <c r="F211" s="413"/>
      <c r="G211" s="413"/>
      <c r="H211" s="413"/>
      <c r="I211" s="413"/>
      <c r="J211" s="413"/>
      <c r="K211" s="414">
        <f t="shared" si="19"/>
        <v>3853</v>
      </c>
      <c r="L211" s="412">
        <v>4084</v>
      </c>
    </row>
    <row r="212" spans="1:12" x14ac:dyDescent="0.2">
      <c r="A212" s="1813" t="s">
        <v>318</v>
      </c>
      <c r="B212" s="266" t="s">
        <v>1144</v>
      </c>
      <c r="C212" s="413"/>
      <c r="D212" s="436"/>
      <c r="E212" s="413"/>
      <c r="F212" s="413"/>
      <c r="G212" s="413"/>
      <c r="H212" s="413"/>
      <c r="I212" s="413"/>
      <c r="J212" s="413"/>
      <c r="K212" s="414">
        <f t="shared" si="19"/>
        <v>0</v>
      </c>
      <c r="L212" s="412"/>
    </row>
    <row r="213" spans="1:12" x14ac:dyDescent="0.2">
      <c r="A213" s="1813" t="s">
        <v>319</v>
      </c>
      <c r="B213" s="266">
        <v>1250</v>
      </c>
      <c r="C213" s="413"/>
      <c r="D213" s="412">
        <v>554</v>
      </c>
      <c r="E213" s="413"/>
      <c r="F213" s="413"/>
      <c r="G213" s="413"/>
      <c r="H213" s="413"/>
      <c r="I213" s="413"/>
      <c r="J213" s="413"/>
      <c r="K213" s="414">
        <f t="shared" si="19"/>
        <v>554</v>
      </c>
      <c r="L213" s="412">
        <v>620</v>
      </c>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c r="E216" s="413"/>
      <c r="F216" s="413"/>
      <c r="G216" s="413"/>
      <c r="H216" s="413"/>
      <c r="I216" s="413"/>
      <c r="J216" s="413"/>
      <c r="K216" s="414">
        <f t="shared" si="19"/>
        <v>0</v>
      </c>
      <c r="L216" s="412"/>
    </row>
    <row r="217" spans="1:12" x14ac:dyDescent="0.2">
      <c r="A217" s="1813" t="s">
        <v>1139</v>
      </c>
      <c r="B217" s="266">
        <v>1500</v>
      </c>
      <c r="C217" s="413"/>
      <c r="D217" s="412">
        <v>1013</v>
      </c>
      <c r="E217" s="413"/>
      <c r="F217" s="413"/>
      <c r="G217" s="413"/>
      <c r="H217" s="413"/>
      <c r="I217" s="413"/>
      <c r="J217" s="413"/>
      <c r="K217" s="414">
        <f t="shared" si="19"/>
        <v>1013</v>
      </c>
      <c r="L217" s="412">
        <v>1200</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c r="E220" s="413"/>
      <c r="F220" s="413"/>
      <c r="G220" s="413"/>
      <c r="H220" s="413"/>
      <c r="I220" s="413"/>
      <c r="J220" s="413"/>
      <c r="K220" s="414">
        <f t="shared" si="19"/>
        <v>0</v>
      </c>
      <c r="L220" s="412"/>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28885</v>
      </c>
      <c r="E223" s="413"/>
      <c r="F223" s="413"/>
      <c r="G223" s="413"/>
      <c r="H223" s="413"/>
      <c r="I223" s="413"/>
      <c r="J223" s="413"/>
      <c r="K223" s="415">
        <f>SUM(K209:K222)</f>
        <v>28885</v>
      </c>
      <c r="L223" s="415">
        <f>SUM(L209:L222)</f>
        <v>30665</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row>
    <row r="227" spans="1:12" x14ac:dyDescent="0.2">
      <c r="A227" s="1813" t="s">
        <v>1288</v>
      </c>
      <c r="B227" s="266">
        <v>2120</v>
      </c>
      <c r="C227" s="413"/>
      <c r="D227" s="412"/>
      <c r="E227" s="413"/>
      <c r="F227" s="413"/>
      <c r="G227" s="413"/>
      <c r="H227" s="413"/>
      <c r="I227" s="413"/>
      <c r="J227" s="413"/>
      <c r="K227" s="414">
        <f t="shared" si="20"/>
        <v>0</v>
      </c>
      <c r="L227" s="412"/>
    </row>
    <row r="228" spans="1:12" x14ac:dyDescent="0.2">
      <c r="A228" s="1813" t="s">
        <v>222</v>
      </c>
      <c r="B228" s="266">
        <v>2130</v>
      </c>
      <c r="C228" s="413"/>
      <c r="D228" s="412"/>
      <c r="E228" s="413"/>
      <c r="F228" s="413"/>
      <c r="G228" s="413"/>
      <c r="H228" s="413"/>
      <c r="I228" s="413"/>
      <c r="J228" s="413"/>
      <c r="K228" s="414">
        <f t="shared" si="20"/>
        <v>0</v>
      </c>
      <c r="L228" s="412"/>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v>659</v>
      </c>
      <c r="E230" s="413"/>
      <c r="F230" s="413"/>
      <c r="G230" s="413"/>
      <c r="H230" s="413"/>
      <c r="I230" s="413"/>
      <c r="J230" s="413"/>
      <c r="K230" s="414">
        <f t="shared" si="20"/>
        <v>659</v>
      </c>
      <c r="L230" s="412">
        <v>680</v>
      </c>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659</v>
      </c>
      <c r="E232" s="413"/>
      <c r="F232" s="413"/>
      <c r="G232" s="413"/>
      <c r="H232" s="413"/>
      <c r="I232" s="413"/>
      <c r="J232" s="413"/>
      <c r="K232" s="415">
        <f>SUM(K226:K231)</f>
        <v>659</v>
      </c>
      <c r="L232" s="415">
        <f>SUM(L226:L231)</f>
        <v>680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c r="E234" s="413"/>
      <c r="F234" s="413"/>
      <c r="G234" s="413"/>
      <c r="H234" s="413"/>
      <c r="I234" s="413"/>
      <c r="J234" s="413"/>
      <c r="K234" s="420">
        <f>D234</f>
        <v>0</v>
      </c>
      <c r="L234" s="418"/>
    </row>
    <row r="235" spans="1:12" x14ac:dyDescent="0.2">
      <c r="A235" s="1813" t="s">
        <v>976</v>
      </c>
      <c r="B235" s="266">
        <v>2220</v>
      </c>
      <c r="C235" s="413"/>
      <c r="D235" s="412">
        <v>578</v>
      </c>
      <c r="E235" s="413"/>
      <c r="F235" s="413"/>
      <c r="G235" s="413"/>
      <c r="H235" s="413"/>
      <c r="I235" s="413"/>
      <c r="J235" s="413"/>
      <c r="K235" s="420">
        <f>D235</f>
        <v>578</v>
      </c>
      <c r="L235" s="412">
        <v>610</v>
      </c>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578</v>
      </c>
      <c r="E237" s="413"/>
      <c r="F237" s="413"/>
      <c r="G237" s="413"/>
      <c r="H237" s="413"/>
      <c r="I237" s="413"/>
      <c r="J237" s="413"/>
      <c r="K237" s="415">
        <f>SUM(K234:K236)</f>
        <v>578</v>
      </c>
      <c r="L237" s="415">
        <f>SUM(L234:L236)</f>
        <v>610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219</v>
      </c>
      <c r="E239" s="413"/>
      <c r="F239" s="413"/>
      <c r="G239" s="413"/>
      <c r="H239" s="413"/>
      <c r="I239" s="413"/>
      <c r="J239" s="413"/>
      <c r="K239" s="420">
        <f>D239</f>
        <v>219</v>
      </c>
      <c r="L239" s="418">
        <v>879</v>
      </c>
    </row>
    <row r="240" spans="1:12" x14ac:dyDescent="0.2">
      <c r="A240" s="1813" t="s">
        <v>979</v>
      </c>
      <c r="B240" s="266">
        <v>2320</v>
      </c>
      <c r="C240" s="413"/>
      <c r="D240" s="412">
        <v>1339</v>
      </c>
      <c r="E240" s="413"/>
      <c r="F240" s="413"/>
      <c r="G240" s="413"/>
      <c r="H240" s="413"/>
      <c r="I240" s="413"/>
      <c r="J240" s="413"/>
      <c r="K240" s="420">
        <f t="shared" ref="K240:K250" si="21">D240</f>
        <v>1339</v>
      </c>
      <c r="L240" s="412">
        <v>658</v>
      </c>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v>4166</v>
      </c>
      <c r="E246" s="413"/>
      <c r="F246" s="413"/>
      <c r="G246" s="413"/>
      <c r="H246" s="413"/>
      <c r="I246" s="413"/>
      <c r="J246" s="413"/>
      <c r="K246" s="420">
        <f t="shared" si="21"/>
        <v>4166</v>
      </c>
      <c r="L246" s="412">
        <v>5100</v>
      </c>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5724</v>
      </c>
      <c r="E251" s="413"/>
      <c r="F251" s="413"/>
      <c r="G251" s="413"/>
      <c r="H251" s="413"/>
      <c r="I251" s="413"/>
      <c r="J251" s="413"/>
      <c r="K251" s="415">
        <f>SUM(K239:K250)</f>
        <v>5724</v>
      </c>
      <c r="L251" s="415">
        <f>SUM(L239:L250)</f>
        <v>6637</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2921</v>
      </c>
      <c r="E253" s="413"/>
      <c r="F253" s="413"/>
      <c r="G253" s="413"/>
      <c r="H253" s="413"/>
      <c r="I253" s="413"/>
      <c r="J253" s="413"/>
      <c r="K253" s="420">
        <f>D253</f>
        <v>2921</v>
      </c>
      <c r="L253" s="418">
        <v>3276</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2921</v>
      </c>
      <c r="E255" s="413"/>
      <c r="F255" s="413"/>
      <c r="G255" s="413"/>
      <c r="H255" s="413"/>
      <c r="I255" s="413"/>
      <c r="J255" s="413"/>
      <c r="K255" s="415">
        <f>SUM(K253:K254)</f>
        <v>2921</v>
      </c>
      <c r="L255" s="415">
        <f>SUM(L253:L254)</f>
        <v>3276</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6709</v>
      </c>
      <c r="E258" s="413"/>
      <c r="F258" s="413"/>
      <c r="G258" s="413"/>
      <c r="H258" s="413"/>
      <c r="I258" s="413"/>
      <c r="J258" s="413"/>
      <c r="K258" s="420">
        <f t="shared" ref="K258:K263" si="22">D258</f>
        <v>6709</v>
      </c>
      <c r="L258" s="412">
        <v>10700</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11885</v>
      </c>
      <c r="E260" s="413"/>
      <c r="F260" s="413"/>
      <c r="G260" s="413"/>
      <c r="H260" s="413"/>
      <c r="I260" s="413"/>
      <c r="J260" s="413"/>
      <c r="K260" s="420">
        <f t="shared" si="22"/>
        <v>11885</v>
      </c>
      <c r="L260" s="412">
        <v>14410</v>
      </c>
    </row>
    <row r="261" spans="1:12" x14ac:dyDescent="0.2">
      <c r="A261" s="1813" t="s">
        <v>1129</v>
      </c>
      <c r="B261" s="266">
        <v>2550</v>
      </c>
      <c r="C261" s="413"/>
      <c r="D261" s="412">
        <v>9783</v>
      </c>
      <c r="E261" s="413"/>
      <c r="F261" s="413"/>
      <c r="G261" s="413"/>
      <c r="H261" s="413"/>
      <c r="I261" s="413"/>
      <c r="J261" s="413"/>
      <c r="K261" s="420">
        <f t="shared" si="22"/>
        <v>9783</v>
      </c>
      <c r="L261" s="412">
        <v>6775</v>
      </c>
    </row>
    <row r="262" spans="1:12" x14ac:dyDescent="0.2">
      <c r="A262" s="1813" t="s">
        <v>107</v>
      </c>
      <c r="B262" s="266">
        <v>2560</v>
      </c>
      <c r="C262" s="413"/>
      <c r="D262" s="412">
        <v>5213</v>
      </c>
      <c r="E262" s="413"/>
      <c r="F262" s="413"/>
      <c r="G262" s="413"/>
      <c r="H262" s="413"/>
      <c r="I262" s="413"/>
      <c r="J262" s="413"/>
      <c r="K262" s="420">
        <f t="shared" si="22"/>
        <v>5213</v>
      </c>
      <c r="L262" s="412">
        <v>6960</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33590</v>
      </c>
      <c r="E264" s="413"/>
      <c r="F264" s="413"/>
      <c r="G264" s="413"/>
      <c r="H264" s="413"/>
      <c r="I264" s="413"/>
      <c r="J264" s="413"/>
      <c r="K264" s="415">
        <f>SUM(K257:K263)</f>
        <v>33590</v>
      </c>
      <c r="L264" s="415">
        <f>SUM(L257:L263)</f>
        <v>38845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43472</v>
      </c>
      <c r="E273" s="413"/>
      <c r="F273" s="413"/>
      <c r="G273" s="413"/>
      <c r="H273" s="413"/>
      <c r="I273" s="413"/>
      <c r="J273" s="413"/>
      <c r="K273" s="425">
        <f>SUM(K232,K237,K251,K255,K264,K271,K272)</f>
        <v>43472</v>
      </c>
      <c r="L273" s="425">
        <f>SUM(L232,L237,L251,L255,L264,L271,L272)</f>
        <v>50048</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1" t="s">
        <v>595</v>
      </c>
      <c r="B288" s="2243"/>
      <c r="C288" s="413"/>
      <c r="D288" s="415">
        <f>SUM(D223,D273,D274,D278)</f>
        <v>72357</v>
      </c>
      <c r="E288" s="413"/>
      <c r="F288" s="413"/>
      <c r="G288" s="413"/>
      <c r="H288" s="415">
        <f>H286</f>
        <v>0</v>
      </c>
      <c r="I288" s="413"/>
      <c r="J288" s="413"/>
      <c r="K288" s="415">
        <f>SUM(K223,K273,K274,K278,K286,K287)</f>
        <v>72357</v>
      </c>
      <c r="L288" s="415">
        <f>SUM(L223,L273,L274,L278,L286,L287)</f>
        <v>80713</v>
      </c>
    </row>
    <row r="289" spans="1:14" ht="23.25" thickTop="1" x14ac:dyDescent="0.2">
      <c r="A289" s="901" t="s">
        <v>1177</v>
      </c>
      <c r="B289" s="902"/>
      <c r="C289" s="413"/>
      <c r="D289" s="416"/>
      <c r="E289" s="413"/>
      <c r="F289" s="413"/>
      <c r="G289" s="413"/>
      <c r="H289" s="441"/>
      <c r="I289" s="413"/>
      <c r="J289" s="413"/>
      <c r="K289" s="440">
        <f>'Revenues 9-14'!G275-'Expenditures 15-22'!K288</f>
        <v>47562</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v>97540</v>
      </c>
      <c r="D316" s="436">
        <v>13542</v>
      </c>
      <c r="E316" s="436"/>
      <c r="F316" s="436"/>
      <c r="G316" s="436"/>
      <c r="H316" s="436"/>
      <c r="I316" s="436"/>
      <c r="J316" s="436"/>
      <c r="K316" s="1061">
        <f t="shared" si="24"/>
        <v>111082</v>
      </c>
      <c r="L316" s="436">
        <v>117915</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4900</v>
      </c>
      <c r="D318" s="436"/>
      <c r="E318" s="436"/>
      <c r="F318" s="436"/>
      <c r="G318" s="436"/>
      <c r="H318" s="436"/>
      <c r="I318" s="436"/>
      <c r="J318" s="436"/>
      <c r="K318" s="1061">
        <f t="shared" si="24"/>
        <v>4900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7895</v>
      </c>
      <c r="F320" s="436"/>
      <c r="G320" s="436"/>
      <c r="H320" s="436"/>
      <c r="I320" s="436"/>
      <c r="J320" s="436"/>
      <c r="K320" s="1061">
        <f t="shared" si="24"/>
        <v>7895</v>
      </c>
      <c r="L320" s="436">
        <v>12500</v>
      </c>
      <c r="M320" s="909"/>
      <c r="N320" s="909"/>
    </row>
    <row r="321" spans="1:14" s="19" customFormat="1" x14ac:dyDescent="0.2">
      <c r="A321" s="1848" t="s">
        <v>552</v>
      </c>
      <c r="B321" s="528" t="s">
        <v>1348</v>
      </c>
      <c r="C321" s="691"/>
      <c r="D321" s="691"/>
      <c r="E321" s="691">
        <v>71672</v>
      </c>
      <c r="F321" s="691"/>
      <c r="G321" s="691"/>
      <c r="H321" s="691"/>
      <c r="I321" s="691"/>
      <c r="J321" s="691"/>
      <c r="K321" s="1223">
        <f>SUM(C321:J321)</f>
        <v>71672</v>
      </c>
      <c r="L321" s="691">
        <v>62000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102440</v>
      </c>
      <c r="D323" s="1062">
        <f t="shared" ref="D323:J323" si="25">SUM(D312:D322)</f>
        <v>13542</v>
      </c>
      <c r="E323" s="1062">
        <f t="shared" si="25"/>
        <v>79567</v>
      </c>
      <c r="F323" s="1062">
        <f t="shared" si="25"/>
        <v>0</v>
      </c>
      <c r="G323" s="1062">
        <f t="shared" si="25"/>
        <v>0</v>
      </c>
      <c r="H323" s="1062">
        <f t="shared" si="25"/>
        <v>0</v>
      </c>
      <c r="I323" s="1062">
        <f t="shared" si="25"/>
        <v>0</v>
      </c>
      <c r="J323" s="1062">
        <f t="shared" si="25"/>
        <v>0</v>
      </c>
      <c r="K323" s="1062">
        <f>SUM(K312:K322)</f>
        <v>195549</v>
      </c>
      <c r="L323" s="1062">
        <f>SUM(L312:L322)</f>
        <v>192415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102440</v>
      </c>
      <c r="D331" s="1062">
        <f t="shared" ref="D331:J331" si="26">SUM(D323)</f>
        <v>13542</v>
      </c>
      <c r="E331" s="1062">
        <f t="shared" si="26"/>
        <v>79567</v>
      </c>
      <c r="F331" s="1062">
        <f t="shared" si="26"/>
        <v>0</v>
      </c>
      <c r="G331" s="1062">
        <f t="shared" si="26"/>
        <v>0</v>
      </c>
      <c r="H331" s="1062">
        <f>SUM(H323,H329)</f>
        <v>0</v>
      </c>
      <c r="I331" s="1062">
        <f t="shared" si="26"/>
        <v>0</v>
      </c>
      <c r="J331" s="1062">
        <f t="shared" si="26"/>
        <v>0</v>
      </c>
      <c r="K331" s="1062">
        <f>SUM(K323,K329)</f>
        <v>195549</v>
      </c>
      <c r="L331" s="425">
        <f>SUM(L323,L329,L330)</f>
        <v>192415</v>
      </c>
    </row>
    <row r="332" spans="1:14" ht="12.75" customHeight="1" thickTop="1" x14ac:dyDescent="0.2">
      <c r="A332" s="2237" t="s">
        <v>1177</v>
      </c>
      <c r="B332" s="2238"/>
      <c r="C332" s="413"/>
      <c r="D332" s="413"/>
      <c r="E332" s="413"/>
      <c r="F332" s="413"/>
      <c r="G332" s="413"/>
      <c r="H332" s="413"/>
      <c r="I332" s="413"/>
      <c r="J332" s="413"/>
      <c r="K332" s="1065">
        <f>'Revenues 9-14'!J275-'Expenditures 15-22'!K331</f>
        <v>94100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row>
    <row r="338" spans="1:14" x14ac:dyDescent="0.2">
      <c r="A338" s="1813" t="s">
        <v>221</v>
      </c>
      <c r="B338" s="266">
        <v>2540</v>
      </c>
      <c r="C338" s="412"/>
      <c r="D338" s="412"/>
      <c r="E338" s="412">
        <v>100471</v>
      </c>
      <c r="F338" s="412"/>
      <c r="G338" s="412"/>
      <c r="H338" s="412"/>
      <c r="I338" s="436"/>
      <c r="J338" s="436"/>
      <c r="K338" s="414">
        <f>SUM(C338:J338)</f>
        <v>100471</v>
      </c>
      <c r="L338" s="412">
        <v>118620</v>
      </c>
    </row>
    <row r="339" spans="1:14" ht="12.75" customHeight="1" thickBot="1" x14ac:dyDescent="0.25">
      <c r="A339" s="887" t="s">
        <v>835</v>
      </c>
      <c r="B339" s="468" t="s">
        <v>36</v>
      </c>
      <c r="C339" s="415">
        <f>SUM(C337:C338)</f>
        <v>0</v>
      </c>
      <c r="D339" s="415">
        <f t="shared" ref="D339:L339" si="27">SUM(D337:D338)</f>
        <v>0</v>
      </c>
      <c r="E339" s="415">
        <f t="shared" si="27"/>
        <v>100471</v>
      </c>
      <c r="F339" s="415">
        <f t="shared" si="27"/>
        <v>0</v>
      </c>
      <c r="G339" s="415">
        <f t="shared" si="27"/>
        <v>0</v>
      </c>
      <c r="H339" s="415">
        <f t="shared" si="27"/>
        <v>0</v>
      </c>
      <c r="I339" s="415">
        <f t="shared" si="27"/>
        <v>0</v>
      </c>
      <c r="J339" s="415">
        <f t="shared" si="27"/>
        <v>0</v>
      </c>
      <c r="K339" s="415">
        <f t="shared" si="27"/>
        <v>100471</v>
      </c>
      <c r="L339" s="415">
        <f t="shared" si="27"/>
        <v>118620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100471</v>
      </c>
      <c r="F341" s="415">
        <f t="shared" si="28"/>
        <v>0</v>
      </c>
      <c r="G341" s="415">
        <f t="shared" si="28"/>
        <v>0</v>
      </c>
      <c r="H341" s="415">
        <f t="shared" si="28"/>
        <v>0</v>
      </c>
      <c r="I341" s="415">
        <f t="shared" si="28"/>
        <v>0</v>
      </c>
      <c r="J341" s="415">
        <f t="shared" si="28"/>
        <v>0</v>
      </c>
      <c r="K341" s="415">
        <f t="shared" si="28"/>
        <v>100471</v>
      </c>
      <c r="L341" s="415">
        <f t="shared" si="28"/>
        <v>118620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100471</v>
      </c>
      <c r="F354" s="415">
        <f t="shared" si="29"/>
        <v>0</v>
      </c>
      <c r="G354" s="415">
        <f t="shared" si="29"/>
        <v>0</v>
      </c>
      <c r="H354" s="415">
        <f t="shared" si="29"/>
        <v>0</v>
      </c>
      <c r="I354" s="415">
        <f t="shared" si="29"/>
        <v>0</v>
      </c>
      <c r="J354" s="415">
        <f t="shared" si="29"/>
        <v>0</v>
      </c>
      <c r="K354" s="415">
        <f t="shared" si="29"/>
        <v>100471</v>
      </c>
      <c r="L354" s="415">
        <f>SUM(L341,L344,L352,L353)</f>
        <v>118620</v>
      </c>
    </row>
    <row r="355" spans="1:14" ht="23.25" thickTop="1" x14ac:dyDescent="0.2">
      <c r="A355" s="1852" t="s">
        <v>1177</v>
      </c>
      <c r="B355" s="469"/>
      <c r="C355" s="432"/>
      <c r="D355" s="432"/>
      <c r="E355" s="419"/>
      <c r="F355" s="419"/>
      <c r="G355" s="419"/>
      <c r="H355" s="419"/>
      <c r="I355" s="419"/>
      <c r="J355" s="417"/>
      <c r="K355" s="414">
        <f>'Revenues 9-14'!K275-'Expenditures 15-22'!K354</f>
        <v>-70284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Width="0"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&amp;F&amp;C&amp;"Arial,Italic"The accompanying notes are an integral part of the finacial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49" t="s">
        <v>1969</v>
      </c>
      <c r="B2" s="835" t="s">
        <v>1935</v>
      </c>
      <c r="C2" s="1084" t="s">
        <v>1936</v>
      </c>
      <c r="D2" s="1084" t="s">
        <v>1937</v>
      </c>
      <c r="E2" s="1084" t="s">
        <v>1938</v>
      </c>
      <c r="F2" s="1084" t="s">
        <v>1939</v>
      </c>
    </row>
    <row r="3" spans="1:6" ht="12" customHeight="1" x14ac:dyDescent="0.2">
      <c r="A3" s="2250"/>
      <c r="B3" s="547"/>
      <c r="C3" s="833"/>
      <c r="D3" s="834" t="s">
        <v>295</v>
      </c>
      <c r="E3" s="833"/>
      <c r="F3" s="834" t="s">
        <v>296</v>
      </c>
    </row>
    <row r="4" spans="1:6" ht="13.7" customHeight="1" x14ac:dyDescent="0.2">
      <c r="A4" s="545" t="s">
        <v>1375</v>
      </c>
      <c r="B4" s="560">
        <f>'Revenues 9-14'!C5</f>
        <v>1398368</v>
      </c>
      <c r="C4" s="512"/>
      <c r="D4" s="561">
        <f>B4-C4</f>
        <v>1398368</v>
      </c>
      <c r="E4" s="512">
        <v>1378761</v>
      </c>
      <c r="F4" s="561">
        <f>E4-C4</f>
        <v>1378761</v>
      </c>
    </row>
    <row r="5" spans="1:6" ht="13.7" customHeight="1" x14ac:dyDescent="0.2">
      <c r="A5" s="545" t="s">
        <v>1038</v>
      </c>
      <c r="B5" s="560">
        <f>'Revenues 9-14'!D5</f>
        <v>274189</v>
      </c>
      <c r="C5" s="512"/>
      <c r="D5" s="561">
        <f t="shared" ref="D5:D18" si="0">B5-C5</f>
        <v>274189</v>
      </c>
      <c r="E5" s="512">
        <v>270345</v>
      </c>
      <c r="F5" s="561">
        <f>E5-C5</f>
        <v>270345</v>
      </c>
    </row>
    <row r="6" spans="1:6" ht="13.7" customHeight="1" x14ac:dyDescent="0.2">
      <c r="A6" s="545" t="s">
        <v>480</v>
      </c>
      <c r="B6" s="560">
        <f>'Revenues 9-14'!E5</f>
        <v>272715</v>
      </c>
      <c r="C6" s="512"/>
      <c r="D6" s="561">
        <f t="shared" si="0"/>
        <v>272715</v>
      </c>
      <c r="E6" s="512">
        <v>240040</v>
      </c>
      <c r="F6" s="561">
        <f t="shared" ref="F6:F18" si="1">E6-C6</f>
        <v>240040</v>
      </c>
    </row>
    <row r="7" spans="1:6" ht="13.7" customHeight="1" x14ac:dyDescent="0.2">
      <c r="A7" s="545" t="s">
        <v>162</v>
      </c>
      <c r="B7" s="560">
        <f>'Revenues 9-14'!F5</f>
        <v>109676</v>
      </c>
      <c r="C7" s="512"/>
      <c r="D7" s="561">
        <f t="shared" si="0"/>
        <v>109676</v>
      </c>
      <c r="E7" s="512">
        <v>108138</v>
      </c>
      <c r="F7" s="561">
        <f t="shared" si="1"/>
        <v>108138</v>
      </c>
    </row>
    <row r="8" spans="1:6" ht="13.7" customHeight="1" x14ac:dyDescent="0.2">
      <c r="A8" s="545" t="s">
        <v>1405</v>
      </c>
      <c r="B8" s="560">
        <f>'Revenues 9-14'!G5</f>
        <v>34909</v>
      </c>
      <c r="C8" s="512"/>
      <c r="D8" s="561">
        <f t="shared" si="0"/>
        <v>34909</v>
      </c>
      <c r="E8" s="512">
        <v>35237</v>
      </c>
      <c r="F8" s="561">
        <f t="shared" si="1"/>
        <v>35237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27419</v>
      </c>
      <c r="C10" s="512"/>
      <c r="D10" s="561">
        <f t="shared" si="0"/>
        <v>27419</v>
      </c>
      <c r="E10" s="512">
        <v>27035</v>
      </c>
      <c r="F10" s="561">
        <f t="shared" si="1"/>
        <v>27035</v>
      </c>
    </row>
    <row r="11" spans="1:6" x14ac:dyDescent="0.2">
      <c r="A11" s="545" t="s">
        <v>478</v>
      </c>
      <c r="B11" s="560">
        <f>'Revenues 9-14'!J5</f>
        <v>264307</v>
      </c>
      <c r="C11" s="512"/>
      <c r="D11" s="561">
        <f t="shared" si="0"/>
        <v>264307</v>
      </c>
      <c r="E11" s="512">
        <v>266792</v>
      </c>
      <c r="F11" s="561">
        <f t="shared" si="1"/>
        <v>266792</v>
      </c>
    </row>
    <row r="12" spans="1:6" ht="13.7" customHeight="1" x14ac:dyDescent="0.2">
      <c r="A12" s="545" t="s">
        <v>164</v>
      </c>
      <c r="B12" s="560">
        <f>'Revenues 9-14'!K5</f>
        <v>27419</v>
      </c>
      <c r="C12" s="512"/>
      <c r="D12" s="561">
        <f t="shared" si="0"/>
        <v>27419</v>
      </c>
      <c r="E12" s="512">
        <v>27035</v>
      </c>
      <c r="F12" s="561">
        <f t="shared" si="1"/>
        <v>27035</v>
      </c>
    </row>
    <row r="13" spans="1:6" ht="13.7" customHeight="1" x14ac:dyDescent="0.2">
      <c r="A13" s="545" t="s">
        <v>1112</v>
      </c>
      <c r="B13" s="560">
        <f>SUM('Revenues 9-14'!C6:D6)</f>
        <v>27419</v>
      </c>
      <c r="C13" s="512"/>
      <c r="D13" s="561">
        <f t="shared" si="0"/>
        <v>27419</v>
      </c>
      <c r="E13" s="512">
        <v>27035</v>
      </c>
      <c r="F13" s="561">
        <f t="shared" si="1"/>
        <v>27035</v>
      </c>
    </row>
    <row r="14" spans="1:6" ht="13.7" customHeight="1" x14ac:dyDescent="0.2">
      <c r="A14" s="545" t="s">
        <v>479</v>
      </c>
      <c r="B14" s="560">
        <f>SUM('Revenues 9-14'!C7:D7,'Revenues 9-14'!F7:H7)</f>
        <v>21935</v>
      </c>
      <c r="C14" s="512"/>
      <c r="D14" s="561">
        <f t="shared" si="0"/>
        <v>21935</v>
      </c>
      <c r="E14" s="512">
        <v>21628</v>
      </c>
      <c r="F14" s="561">
        <f t="shared" si="1"/>
        <v>21628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74804</v>
      </c>
      <c r="C16" s="512"/>
      <c r="D16" s="561">
        <f t="shared" si="0"/>
        <v>74804</v>
      </c>
      <c r="E16" s="512">
        <v>75507</v>
      </c>
      <c r="F16" s="561">
        <f t="shared" si="1"/>
        <v>75507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2533160</v>
      </c>
      <c r="C19" s="562">
        <f>SUM(C4:C18)</f>
        <v>0</v>
      </c>
      <c r="D19" s="562">
        <f>SUM(D4:D18)</f>
        <v>2533160</v>
      </c>
      <c r="E19" s="562">
        <f>SUM(E4:E18)</f>
        <v>2477553</v>
      </c>
      <c r="F19" s="562">
        <f>SUM(F4:F18)</f>
        <v>2477553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5" t="s">
        <v>733</v>
      </c>
      <c r="B1" s="2256"/>
      <c r="C1" s="837"/>
    </row>
    <row r="2" spans="1:7" ht="33.75" customHeight="1" x14ac:dyDescent="0.2">
      <c r="A2" s="2264" t="s">
        <v>1971</v>
      </c>
      <c r="B2" s="2265"/>
      <c r="C2" s="1625" t="s">
        <v>1940</v>
      </c>
      <c r="D2" s="1625" t="s">
        <v>1941</v>
      </c>
      <c r="E2" s="1625" t="s">
        <v>1942</v>
      </c>
      <c r="F2" s="1625" t="s">
        <v>1943</v>
      </c>
    </row>
    <row r="3" spans="1:7" ht="23.25" customHeight="1" x14ac:dyDescent="0.2">
      <c r="A3" s="2270" t="s">
        <v>1328</v>
      </c>
      <c r="B3" s="2271"/>
      <c r="C3" s="2257"/>
      <c r="D3" s="2258"/>
      <c r="E3" s="2258"/>
      <c r="F3" s="2259"/>
    </row>
    <row r="4" spans="1:7" ht="12.75" customHeight="1" thickBot="1" x14ac:dyDescent="0.25">
      <c r="A4" s="2253" t="s">
        <v>734</v>
      </c>
      <c r="B4" s="2266"/>
      <c r="C4" s="927"/>
      <c r="D4" s="927"/>
      <c r="E4" s="927"/>
      <c r="F4" s="1600">
        <f>SUM(C4+D4)-E4</f>
        <v>0</v>
      </c>
    </row>
    <row r="5" spans="1:7" ht="13.5" thickTop="1" x14ac:dyDescent="0.2">
      <c r="A5" s="2267" t="s">
        <v>1324</v>
      </c>
      <c r="B5" s="2252"/>
      <c r="C5" s="2260"/>
      <c r="D5" s="2261"/>
      <c r="E5" s="2261"/>
      <c r="F5" s="226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68" t="s">
        <v>735</v>
      </c>
      <c r="B15" s="2269"/>
      <c r="C15" s="1600">
        <f>SUM(C6:C14)</f>
        <v>0</v>
      </c>
      <c r="D15" s="1600">
        <f>SUM(D6:D14)</f>
        <v>0</v>
      </c>
      <c r="E15" s="1600">
        <f>SUM(E6:E14)</f>
        <v>0</v>
      </c>
      <c r="F15" s="1600">
        <f>SUM(F6:F14)</f>
        <v>0</v>
      </c>
      <c r="G15" s="685"/>
    </row>
    <row r="16" spans="1:7" s="56" customFormat="1" ht="13.5" thickTop="1" x14ac:dyDescent="0.2">
      <c r="A16" s="2263" t="s">
        <v>1325</v>
      </c>
      <c r="B16" s="2252"/>
      <c r="C16" s="2260"/>
      <c r="D16" s="2261"/>
      <c r="E16" s="2261"/>
      <c r="F16" s="226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0" t="s">
        <v>527</v>
      </c>
      <c r="B20" s="2281"/>
      <c r="C20" s="1601"/>
      <c r="D20" s="512"/>
      <c r="E20" s="1601"/>
      <c r="F20" s="1600">
        <f>SUM(C20+D20)-E20</f>
        <v>0</v>
      </c>
    </row>
    <row r="21" spans="1:11" ht="14.25" thickTop="1" thickBot="1" x14ac:dyDescent="0.25">
      <c r="A21" s="2253" t="s">
        <v>736</v>
      </c>
      <c r="B21" s="2269"/>
      <c r="C21" s="1600">
        <f>SUM(C17:C20)</f>
        <v>0</v>
      </c>
      <c r="D21" s="1600">
        <f>SUM(D17:D20)</f>
        <v>0</v>
      </c>
      <c r="E21" s="1600">
        <f>SUM(E17:E20)</f>
        <v>0</v>
      </c>
      <c r="F21" s="1600">
        <f>SUM(F17:F20)</f>
        <v>0</v>
      </c>
      <c r="G21" s="685"/>
    </row>
    <row r="22" spans="1:11" ht="13.5" thickTop="1" x14ac:dyDescent="0.2">
      <c r="A22" s="2282" t="s">
        <v>1326</v>
      </c>
      <c r="B22" s="2252"/>
      <c r="C22" s="2260"/>
      <c r="D22" s="2261"/>
      <c r="E22" s="2261"/>
      <c r="F22" s="2262"/>
    </row>
    <row r="23" spans="1:11" ht="23.25" customHeight="1" thickBot="1" x14ac:dyDescent="0.25">
      <c r="A23" s="2253" t="s">
        <v>737</v>
      </c>
      <c r="B23" s="2269"/>
      <c r="C23" s="927"/>
      <c r="D23" s="927"/>
      <c r="E23" s="927"/>
      <c r="F23" s="1600">
        <f>SUM(C23+D23)-E23</f>
        <v>0</v>
      </c>
      <c r="G23" s="685"/>
    </row>
    <row r="24" spans="1:11" ht="13.5" thickTop="1" x14ac:dyDescent="0.2">
      <c r="A24" s="2282" t="s">
        <v>1327</v>
      </c>
      <c r="B24" s="2252"/>
      <c r="C24" s="2260"/>
      <c r="D24" s="2261"/>
      <c r="E24" s="2261"/>
      <c r="F24" s="2262"/>
    </row>
    <row r="25" spans="1:11" ht="13.5" thickBot="1" x14ac:dyDescent="0.25">
      <c r="A25" s="2253" t="s">
        <v>738</v>
      </c>
      <c r="B25" s="2285"/>
      <c r="C25" s="927"/>
      <c r="D25" s="927"/>
      <c r="E25" s="927"/>
      <c r="F25" s="1600">
        <f>SUM(C25+D25)-E25</f>
        <v>0</v>
      </c>
      <c r="G25" s="685"/>
    </row>
    <row r="26" spans="1:11" ht="13.5" thickTop="1" x14ac:dyDescent="0.2">
      <c r="A26" s="2251" t="s">
        <v>762</v>
      </c>
      <c r="B26" s="2252"/>
      <c r="C26" s="1602"/>
      <c r="D26" s="1602"/>
      <c r="E26" s="1602"/>
      <c r="F26" s="1603"/>
    </row>
    <row r="27" spans="1:11" ht="13.5" thickBot="1" x14ac:dyDescent="0.25">
      <c r="A27" s="2253" t="s">
        <v>1260</v>
      </c>
      <c r="B27" s="2254"/>
      <c r="C27" s="512"/>
      <c r="D27" s="512"/>
      <c r="E27" s="512"/>
      <c r="F27" s="1600">
        <f>SUM(C27+D27)-E27</f>
        <v>0</v>
      </c>
      <c r="G27" s="685"/>
    </row>
    <row r="28" spans="1:11" ht="7.5" customHeight="1" thickTop="1" x14ac:dyDescent="0.2">
      <c r="A28" s="548"/>
    </row>
    <row r="29" spans="1:11" ht="23.25" customHeight="1" x14ac:dyDescent="0.2">
      <c r="A29" s="2283" t="s">
        <v>685</v>
      </c>
      <c r="B29" s="228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2112</v>
      </c>
      <c r="B31" s="658">
        <v>41426</v>
      </c>
      <c r="C31" s="1102">
        <v>600000</v>
      </c>
      <c r="D31" s="1606">
        <v>1</v>
      </c>
      <c r="E31" s="1102">
        <v>475000</v>
      </c>
      <c r="F31" s="1102"/>
      <c r="G31" s="1102"/>
      <c r="H31" s="1102">
        <v>150000</v>
      </c>
      <c r="I31" s="1103">
        <f>((E31+F31)-H31)+G31</f>
        <v>325000</v>
      </c>
      <c r="J31" s="1102">
        <v>253304</v>
      </c>
      <c r="K31" s="118"/>
    </row>
    <row r="32" spans="1:11" ht="12" customHeight="1" x14ac:dyDescent="0.2">
      <c r="A32" s="1104" t="s">
        <v>2113</v>
      </c>
      <c r="B32" s="658">
        <v>39661</v>
      </c>
      <c r="C32" s="1102">
        <v>585000</v>
      </c>
      <c r="D32" s="1606">
        <v>4</v>
      </c>
      <c r="E32" s="1102">
        <v>100000</v>
      </c>
      <c r="F32" s="1102"/>
      <c r="G32" s="1102"/>
      <c r="H32" s="1102">
        <v>100000</v>
      </c>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1185000</v>
      </c>
      <c r="D49" s="1605"/>
      <c r="E49" s="1103">
        <f t="shared" ref="E49:J49" si="2">SUM(E31:E48)</f>
        <v>575000</v>
      </c>
      <c r="F49" s="1103">
        <f t="shared" si="2"/>
        <v>0</v>
      </c>
      <c r="G49" s="1103">
        <f t="shared" si="2"/>
        <v>0</v>
      </c>
      <c r="H49" s="1103">
        <f t="shared" si="2"/>
        <v>250000</v>
      </c>
      <c r="I49" s="1103">
        <f t="shared" si="2"/>
        <v>325000</v>
      </c>
      <c r="J49" s="1103">
        <f t="shared" si="2"/>
        <v>253304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sqref="A1:B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3" t="s">
        <v>1023</v>
      </c>
      <c r="B1" s="2304"/>
      <c r="C1" s="2304"/>
      <c r="D1" s="2304"/>
      <c r="E1" s="2304"/>
      <c r="F1" s="2304"/>
      <c r="G1" s="2305"/>
      <c r="H1" s="1239"/>
      <c r="I1" s="759"/>
      <c r="J1" s="758"/>
    </row>
    <row r="2" spans="1:11" ht="36.75" x14ac:dyDescent="0.2">
      <c r="A2" s="2289" t="s">
        <v>1972</v>
      </c>
      <c r="B2" s="2290"/>
      <c r="C2" s="2290"/>
      <c r="D2" s="2290"/>
      <c r="E2" s="2291"/>
      <c r="F2" s="1885" t="s">
        <v>1077</v>
      </c>
      <c r="G2" s="1886" t="s">
        <v>101</v>
      </c>
      <c r="H2" s="1886" t="s">
        <v>479</v>
      </c>
      <c r="I2" s="1886" t="s">
        <v>1379</v>
      </c>
      <c r="J2" s="1886" t="s">
        <v>1022</v>
      </c>
      <c r="K2" s="1886" t="s">
        <v>145</v>
      </c>
    </row>
    <row r="3" spans="1:11" x14ac:dyDescent="0.2">
      <c r="A3" s="2292" t="s">
        <v>1946</v>
      </c>
      <c r="B3" s="2293"/>
      <c r="C3" s="2293"/>
      <c r="D3" s="2293"/>
      <c r="E3" s="2294"/>
      <c r="F3" s="255"/>
      <c r="G3" s="563"/>
      <c r="H3" s="563"/>
      <c r="I3" s="563"/>
      <c r="J3" s="1216"/>
      <c r="K3" s="1216"/>
    </row>
    <row r="4" spans="1:11" x14ac:dyDescent="0.2">
      <c r="A4" s="2295" t="s">
        <v>434</v>
      </c>
      <c r="B4" s="2296"/>
      <c r="C4" s="2296"/>
      <c r="D4" s="2296"/>
      <c r="E4" s="2273"/>
      <c r="F4" s="550"/>
      <c r="G4" s="571"/>
      <c r="H4" s="570"/>
      <c r="I4" s="571"/>
      <c r="J4" s="1194"/>
      <c r="K4" s="1194"/>
    </row>
    <row r="5" spans="1:11" ht="13.5" customHeight="1" x14ac:dyDescent="0.2">
      <c r="A5" s="2306" t="s">
        <v>1259</v>
      </c>
      <c r="B5" s="2307"/>
      <c r="C5" s="2307"/>
      <c r="D5" s="2307"/>
      <c r="E5" s="2308"/>
      <c r="F5" s="1150" t="s">
        <v>1014</v>
      </c>
      <c r="G5" s="569"/>
      <c r="H5" s="563">
        <v>21935</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row>
    <row r="10" spans="1:11" ht="12" customHeight="1" x14ac:dyDescent="0.2">
      <c r="A10" s="2309" t="s">
        <v>1908</v>
      </c>
      <c r="B10" s="2286"/>
      <c r="C10" s="2286"/>
      <c r="D10" s="2286"/>
      <c r="E10" s="2310"/>
      <c r="F10" s="1282" t="s">
        <v>1030</v>
      </c>
      <c r="G10" s="568"/>
      <c r="H10" s="1283"/>
      <c r="I10" s="563"/>
      <c r="J10" s="1216"/>
      <c r="K10" s="1216"/>
    </row>
    <row r="11" spans="1:11" x14ac:dyDescent="0.2">
      <c r="A11" s="2306" t="s">
        <v>167</v>
      </c>
      <c r="B11" s="2307"/>
      <c r="C11" s="2307"/>
      <c r="D11" s="2307"/>
      <c r="E11" s="230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21935</v>
      </c>
      <c r="I12" s="564">
        <f>SUM(I5:I11)</f>
        <v>0</v>
      </c>
      <c r="J12" s="564">
        <f>SUM(J5:J11)</f>
        <v>0</v>
      </c>
      <c r="K12" s="564">
        <f>SUM(K5:K11)</f>
        <v>0</v>
      </c>
    </row>
    <row r="13" spans="1:11" ht="12.75" customHeight="1" thickTop="1" x14ac:dyDescent="0.2">
      <c r="A13" s="2297" t="s">
        <v>435</v>
      </c>
      <c r="B13" s="2298"/>
      <c r="C13" s="2298"/>
      <c r="D13" s="2298"/>
      <c r="E13" s="2299"/>
      <c r="F13" s="1151"/>
      <c r="G13" s="565"/>
      <c r="H13" s="566"/>
      <c r="I13" s="567"/>
      <c r="J13" s="567"/>
      <c r="K13" s="567"/>
    </row>
    <row r="14" spans="1:11" x14ac:dyDescent="0.2">
      <c r="A14" s="2314" t="s">
        <v>535</v>
      </c>
      <c r="B14" s="2314"/>
      <c r="C14" s="2314"/>
      <c r="D14" s="2314"/>
      <c r="E14" s="2315"/>
      <c r="F14" s="257" t="s">
        <v>1020</v>
      </c>
      <c r="G14" s="568"/>
      <c r="H14" s="563"/>
      <c r="I14" s="569"/>
      <c r="J14" s="1184"/>
      <c r="K14" s="1216"/>
    </row>
    <row r="15" spans="1:11" x14ac:dyDescent="0.2">
      <c r="A15" s="2307" t="s">
        <v>5</v>
      </c>
      <c r="B15" s="2307"/>
      <c r="C15" s="2307"/>
      <c r="D15" s="2307"/>
      <c r="E15" s="2308"/>
      <c r="F15" s="257" t="s">
        <v>1021</v>
      </c>
      <c r="G15" s="569"/>
      <c r="H15" s="563"/>
      <c r="I15" s="563"/>
      <c r="J15" s="1216"/>
      <c r="K15" s="1216"/>
    </row>
    <row r="16" spans="1:11" ht="12.75" customHeight="1" x14ac:dyDescent="0.2">
      <c r="A16" s="2307" t="s">
        <v>339</v>
      </c>
      <c r="B16" s="2307"/>
      <c r="C16" s="2307"/>
      <c r="D16" s="2307"/>
      <c r="E16" s="230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0" t="s">
        <v>433</v>
      </c>
      <c r="B18" s="2301"/>
      <c r="C18" s="2301"/>
      <c r="D18" s="2301"/>
      <c r="E18" s="2302"/>
      <c r="F18" s="257" t="s">
        <v>1107</v>
      </c>
      <c r="G18" s="568"/>
      <c r="H18" s="568"/>
      <c r="I18" s="568"/>
      <c r="J18" s="1216"/>
      <c r="K18" s="1202"/>
    </row>
    <row r="19" spans="1:11" ht="23.25" customHeight="1" x14ac:dyDescent="0.2">
      <c r="A19" s="2307" t="s">
        <v>490</v>
      </c>
      <c r="B19" s="2317"/>
      <c r="C19" s="2317"/>
      <c r="D19" s="2317"/>
      <c r="E19" s="2308"/>
      <c r="F19" s="257" t="s">
        <v>1108</v>
      </c>
      <c r="G19" s="568"/>
      <c r="H19" s="568"/>
      <c r="I19" s="568"/>
      <c r="J19" s="1216"/>
      <c r="K19" s="1202"/>
    </row>
    <row r="20" spans="1:11" ht="12.75" customHeight="1" x14ac:dyDescent="0.2">
      <c r="A20" s="2318" t="s">
        <v>1907</v>
      </c>
      <c r="B20" s="2319"/>
      <c r="C20" s="2319"/>
      <c r="D20" s="2319"/>
      <c r="E20" s="232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86" t="s">
        <v>1909</v>
      </c>
      <c r="B22" s="2286"/>
      <c r="C22" s="2286"/>
      <c r="D22" s="2286"/>
      <c r="E22" s="231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21935</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21935</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1"/>
      <c r="I31" s="2312"/>
      <c r="J31" s="2312"/>
      <c r="K31" s="2312"/>
    </row>
    <row r="32" spans="1:11" x14ac:dyDescent="0.2">
      <c r="A32" s="59"/>
      <c r="B32" s="9"/>
      <c r="C32" s="9"/>
      <c r="D32" s="9"/>
      <c r="E32" s="552"/>
      <c r="F32" s="1157" t="s">
        <v>639</v>
      </c>
      <c r="G32" s="572"/>
      <c r="H32" s="2313"/>
      <c r="I32" s="2312"/>
      <c r="J32" s="2312"/>
      <c r="K32" s="2312"/>
    </row>
    <row r="33" spans="1:11" ht="9.75" customHeight="1" x14ac:dyDescent="0.2">
      <c r="A33" s="1787" t="s">
        <v>1906</v>
      </c>
      <c r="B33" s="113"/>
      <c r="C33" s="113"/>
      <c r="D33" s="113"/>
      <c r="E33" s="113"/>
      <c r="F33" s="113"/>
      <c r="G33" s="573"/>
      <c r="H33" s="2313"/>
      <c r="I33" s="2312"/>
      <c r="J33" s="2312"/>
      <c r="K33" s="2312"/>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86" t="s">
        <v>640</v>
      </c>
      <c r="B41" s="2287"/>
      <c r="C41" s="2287"/>
      <c r="D41" s="2287"/>
      <c r="E41" s="2287"/>
      <c r="F41" s="228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fitToWidth="0"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1"/>
      <c r="K1" s="2322"/>
      <c r="L1" s="2322"/>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c r="D5" s="642"/>
      <c r="E5" s="642"/>
      <c r="F5" s="1067">
        <f>(C5+D5)-E5</f>
        <v>0</v>
      </c>
      <c r="G5" s="638"/>
      <c r="H5" s="644"/>
      <c r="I5" s="644"/>
      <c r="J5" s="644"/>
      <c r="K5" s="649"/>
      <c r="L5" s="1066">
        <f>F5-K5</f>
        <v>0</v>
      </c>
    </row>
    <row r="6" spans="1:14" ht="14.25" thickTop="1" thickBot="1" x14ac:dyDescent="0.25">
      <c r="A6" s="651" t="s">
        <v>1331</v>
      </c>
      <c r="B6" s="285">
        <v>222</v>
      </c>
      <c r="C6" s="575">
        <v>29900</v>
      </c>
      <c r="D6" s="575"/>
      <c r="E6" s="575"/>
      <c r="F6" s="1067">
        <f>(C6+D6)-E6</f>
        <v>29900</v>
      </c>
      <c r="G6" s="638">
        <v>50</v>
      </c>
      <c r="H6" s="575"/>
      <c r="I6" s="575"/>
      <c r="J6" s="575"/>
      <c r="K6" s="1066">
        <f>(H6+I6)-J6</f>
        <v>0</v>
      </c>
      <c r="L6" s="1066">
        <f>F6-K6</f>
        <v>29900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2190843</v>
      </c>
      <c r="D8" s="643">
        <v>333118</v>
      </c>
      <c r="E8" s="643">
        <v>200000</v>
      </c>
      <c r="F8" s="1067">
        <f>(C8+D8)-E8</f>
        <v>2323961</v>
      </c>
      <c r="G8" s="639">
        <v>50</v>
      </c>
      <c r="H8" s="575">
        <v>1508290</v>
      </c>
      <c r="I8" s="575">
        <v>30986</v>
      </c>
      <c r="J8" s="575">
        <v>200000</v>
      </c>
      <c r="K8" s="1066">
        <f>(H8+I8)-J8</f>
        <v>1339276</v>
      </c>
      <c r="L8" s="1066">
        <f>F8-K8</f>
        <v>984685</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133265</v>
      </c>
      <c r="D10" s="1068"/>
      <c r="E10" s="1068"/>
      <c r="F10" s="1069">
        <f>(C10+D10)-E10</f>
        <v>133265</v>
      </c>
      <c r="G10" s="639">
        <v>20</v>
      </c>
      <c r="H10" s="1070">
        <v>109517</v>
      </c>
      <c r="I10" s="1070">
        <v>4785</v>
      </c>
      <c r="J10" s="1070"/>
      <c r="K10" s="1066">
        <f>(H10+I10)-J10</f>
        <v>114302</v>
      </c>
      <c r="L10" s="1066">
        <f>F10-K10</f>
        <v>18963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f>33510+13085</f>
        <v>46595</v>
      </c>
      <c r="D12" s="643">
        <f>60777</f>
        <v>60777</v>
      </c>
      <c r="E12" s="643">
        <f>33510</f>
        <v>33510</v>
      </c>
      <c r="F12" s="1067">
        <f>(C12+D12)-E12</f>
        <v>73862</v>
      </c>
      <c r="G12" s="639">
        <v>10</v>
      </c>
      <c r="H12" s="575">
        <f>33510+6910</f>
        <v>40420</v>
      </c>
      <c r="I12" s="575">
        <f>1955+1900</f>
        <v>3855</v>
      </c>
      <c r="J12" s="575">
        <v>33510</v>
      </c>
      <c r="K12" s="1066">
        <f>(H12+I12)-J12</f>
        <v>10765</v>
      </c>
      <c r="L12" s="1066">
        <f>F12-K12</f>
        <v>63097</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2400603</v>
      </c>
      <c r="D16" s="645">
        <f>SUM(D3,D5:D6,D8:D10,D12:D15)</f>
        <v>393895</v>
      </c>
      <c r="E16" s="645">
        <f>SUM(E3,E5:E6,E8:E10,E12:E15)</f>
        <v>233510</v>
      </c>
      <c r="F16" s="645">
        <f>SUM(F3,F5:F6,F8:F10,F12:F15)</f>
        <v>2560988</v>
      </c>
      <c r="G16" s="639"/>
      <c r="H16" s="645">
        <f>SUM(H3,H6,H8:H10,H12:H14,)</f>
        <v>1658227</v>
      </c>
      <c r="I16" s="645">
        <f>SUM(I3,I6,I8:I10,I12:I14,)</f>
        <v>39626</v>
      </c>
      <c r="J16" s="645">
        <f>SUM(J3,J6,J8:J10,J12:J14,)</f>
        <v>233510</v>
      </c>
      <c r="K16" s="1067">
        <f>(H16+I16)-J16</f>
        <v>1464343</v>
      </c>
      <c r="L16" s="1067">
        <f>F16-K16</f>
        <v>1096645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39626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sqref="A1:B2"/>
      <selection pane="bottomLeft" sqref="A1:B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6" t="s">
        <v>1978</v>
      </c>
      <c r="B1" s="2327"/>
      <c r="C1" s="2327"/>
      <c r="D1" s="2327"/>
      <c r="E1" s="2327"/>
      <c r="F1" s="2328"/>
      <c r="G1" s="940"/>
    </row>
    <row r="2" spans="1:7" ht="13.5" thickBot="1" x14ac:dyDescent="0.25">
      <c r="A2" s="2329" t="s">
        <v>567</v>
      </c>
      <c r="B2" s="2330"/>
      <c r="C2" s="2330"/>
      <c r="D2" s="2330"/>
      <c r="E2" s="2330"/>
      <c r="F2" s="233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2"/>
      <c r="B5" s="2333"/>
      <c r="C5" s="2333"/>
      <c r="D5" s="2333"/>
      <c r="E5" s="2333"/>
      <c r="F5" s="2333"/>
    </row>
    <row r="6" spans="1:7" ht="13.5" customHeight="1" thickBot="1" x14ac:dyDescent="0.25">
      <c r="A6" s="2323" t="s">
        <v>1316</v>
      </c>
      <c r="B6" s="2324"/>
      <c r="C6" s="2324"/>
      <c r="D6" s="2324"/>
      <c r="E6" s="2324"/>
      <c r="F6" s="2325"/>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2428926</v>
      </c>
      <c r="G8" s="357"/>
    </row>
    <row r="9" spans="1:7" ht="12" customHeight="1" x14ac:dyDescent="0.2">
      <c r="A9" s="359" t="s">
        <v>539</v>
      </c>
      <c r="B9" s="944" t="s">
        <v>1872</v>
      </c>
      <c r="C9" s="358"/>
      <c r="D9" s="359" t="s">
        <v>591</v>
      </c>
      <c r="E9" s="579"/>
      <c r="F9" s="946">
        <f>'Expenditures 15-22'!K150</f>
        <v>464696</v>
      </c>
      <c r="G9" s="947"/>
    </row>
    <row r="10" spans="1:7" ht="12" customHeight="1" x14ac:dyDescent="0.2">
      <c r="A10" s="359" t="s">
        <v>589</v>
      </c>
      <c r="B10" s="944" t="s">
        <v>1873</v>
      </c>
      <c r="C10" s="358"/>
      <c r="D10" s="359" t="s">
        <v>591</v>
      </c>
      <c r="E10" s="579"/>
      <c r="F10" s="946">
        <f>'Expenditures 15-22'!K168</f>
        <v>269063</v>
      </c>
      <c r="G10" s="947"/>
    </row>
    <row r="11" spans="1:7" ht="12" customHeight="1" x14ac:dyDescent="0.2">
      <c r="A11" s="359" t="s">
        <v>540</v>
      </c>
      <c r="B11" s="944" t="s">
        <v>1874</v>
      </c>
      <c r="C11" s="358"/>
      <c r="D11" s="359" t="s">
        <v>591</v>
      </c>
      <c r="E11" s="579"/>
      <c r="F11" s="946">
        <f>'Expenditures 15-22'!K204</f>
        <v>251371</v>
      </c>
      <c r="G11" s="947"/>
    </row>
    <row r="12" spans="1:7" ht="12" customHeight="1" x14ac:dyDescent="0.2">
      <c r="A12" s="359" t="s">
        <v>541</v>
      </c>
      <c r="B12" s="944" t="s">
        <v>1875</v>
      </c>
      <c r="C12" s="358"/>
      <c r="D12" s="359" t="s">
        <v>591</v>
      </c>
      <c r="E12" s="579"/>
      <c r="F12" s="946">
        <f>'Expenditures 15-22'!K288</f>
        <v>72357</v>
      </c>
      <c r="G12" s="947"/>
    </row>
    <row r="13" spans="1:7" ht="12" customHeight="1" x14ac:dyDescent="0.2">
      <c r="A13" s="359" t="s">
        <v>113</v>
      </c>
      <c r="B13" s="944" t="s">
        <v>1876</v>
      </c>
      <c r="C13" s="358"/>
      <c r="D13" s="359" t="s">
        <v>591</v>
      </c>
      <c r="E13" s="579"/>
      <c r="F13" s="946">
        <f>'Expenditures 15-22'!K331</f>
        <v>195549</v>
      </c>
      <c r="G13" s="948"/>
    </row>
    <row r="14" spans="1:7" ht="12" customHeight="1" thickBot="1" x14ac:dyDescent="0.25">
      <c r="A14" s="949"/>
      <c r="B14" s="580"/>
      <c r="C14" s="581"/>
      <c r="D14" s="1004" t="s">
        <v>591</v>
      </c>
      <c r="E14" s="592" t="s">
        <v>1134</v>
      </c>
      <c r="F14" s="950">
        <f>SUM(F8:F13)</f>
        <v>3681962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98163</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454015</v>
      </c>
      <c r="G53" s="357"/>
    </row>
    <row r="54" spans="1:7" ht="12" customHeight="1" x14ac:dyDescent="0.2">
      <c r="A54" s="359" t="s">
        <v>538</v>
      </c>
      <c r="B54" s="359" t="s">
        <v>1884</v>
      </c>
      <c r="C54" s="965" t="s">
        <v>1160</v>
      </c>
      <c r="D54" s="961" t="s">
        <v>1302</v>
      </c>
      <c r="E54" s="579"/>
      <c r="F54" s="1108">
        <f>'Expenditures 15-22'!G114</f>
        <v>26047</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211159</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250000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4375</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1043759</v>
      </c>
      <c r="G75" s="357"/>
    </row>
    <row r="76" spans="1:8" s="971" customFormat="1" ht="12" customHeight="1" thickTop="1" thickBot="1" x14ac:dyDescent="0.25">
      <c r="A76" s="585"/>
      <c r="B76" s="583"/>
      <c r="C76" s="584"/>
      <c r="D76" s="970" t="s">
        <v>1858</v>
      </c>
      <c r="E76" s="595"/>
      <c r="F76" s="1114">
        <f>(F14-F75)</f>
        <v>2638203</v>
      </c>
      <c r="G76" s="359"/>
    </row>
    <row r="77" spans="1:8" s="971" customFormat="1" ht="12" customHeight="1" thickTop="1" x14ac:dyDescent="0.2">
      <c r="A77" s="586"/>
      <c r="B77" s="583"/>
      <c r="C77" s="584"/>
      <c r="D77" s="970" t="s">
        <v>1948</v>
      </c>
      <c r="E77" s="595"/>
      <c r="F77" s="1621">
        <v>214.75</v>
      </c>
      <c r="G77" s="360"/>
      <c r="H77" s="359"/>
    </row>
    <row r="78" spans="1:8" s="971" customFormat="1" ht="12" customHeight="1" thickBot="1" x14ac:dyDescent="0.25">
      <c r="A78" s="587"/>
      <c r="B78" s="583"/>
      <c r="C78" s="584"/>
      <c r="D78" s="970" t="s">
        <v>1928</v>
      </c>
      <c r="E78" s="595" t="s">
        <v>1134</v>
      </c>
      <c r="F78" s="1115">
        <f>IF(F77&gt;0,F76/F77," Complete Line 77")</f>
        <v>12284.996507566939</v>
      </c>
      <c r="G78" s="359"/>
    </row>
    <row r="79" spans="1:8" s="971" customFormat="1" ht="12" thickTop="1" x14ac:dyDescent="0.2">
      <c r="A79" s="384"/>
      <c r="B79" s="359"/>
      <c r="C79" s="358"/>
      <c r="D79" s="582"/>
      <c r="E79" s="579"/>
      <c r="F79" s="972"/>
      <c r="G79" s="359"/>
    </row>
    <row r="80" spans="1:8" s="971" customFormat="1" ht="12" thickBot="1" x14ac:dyDescent="0.25">
      <c r="A80" s="2323" t="s">
        <v>1317</v>
      </c>
      <c r="B80" s="2324"/>
      <c r="C80" s="2324"/>
      <c r="D80" s="2324"/>
      <c r="E80" s="2324"/>
      <c r="F80" s="232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46969</v>
      </c>
      <c r="G93" s="979"/>
    </row>
    <row r="94" spans="1:7" ht="12" customHeight="1" x14ac:dyDescent="0.2">
      <c r="A94" s="980" t="s">
        <v>147</v>
      </c>
      <c r="B94" s="980" t="s">
        <v>183</v>
      </c>
      <c r="C94" s="977">
        <v>1700</v>
      </c>
      <c r="D94" s="986" t="str">
        <f>'Revenues 9-14'!A82</f>
        <v>Total District/School Activity Income</v>
      </c>
      <c r="E94" s="385"/>
      <c r="F94" s="1073">
        <f>SUM('Revenues 9-14'!C82,'Revenues 9-14'!D82)</f>
        <v>19650</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45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31251</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12623</v>
      </c>
      <c r="G103" s="979"/>
    </row>
    <row r="104" spans="1:7" ht="12" customHeight="1" x14ac:dyDescent="0.2">
      <c r="A104" s="980" t="s">
        <v>593</v>
      </c>
      <c r="B104" s="980" t="s">
        <v>948</v>
      </c>
      <c r="C104" s="981">
        <v>3100</v>
      </c>
      <c r="D104" s="987" t="str">
        <f>'Revenues 9-14'!A131</f>
        <v>Total Special Education</v>
      </c>
      <c r="E104" s="385"/>
      <c r="F104" s="1073">
        <f>SUM('Revenues 9-14'!C131:D131,'Revenues 9-14'!F131)</f>
        <v>79343</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394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188753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58578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54939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32846</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14266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10958</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550615</v>
      </c>
    </row>
    <row r="176" spans="1:7" ht="12" customHeight="1" x14ac:dyDescent="0.2">
      <c r="A176" s="588"/>
      <c r="B176" s="589"/>
      <c r="C176" s="590"/>
      <c r="D176" s="1002" t="s">
        <v>1925</v>
      </c>
      <c r="E176" s="1056"/>
      <c r="F176" s="1118">
        <f>'PCTC-OEPP 28-29'!F76-F175</f>
        <v>2087588</v>
      </c>
    </row>
    <row r="177" spans="1:7" ht="12" customHeight="1" x14ac:dyDescent="0.2">
      <c r="A177" s="588"/>
      <c r="B177" s="589"/>
      <c r="C177" s="590"/>
      <c r="D177" s="1002" t="s">
        <v>798</v>
      </c>
      <c r="E177" s="1056"/>
      <c r="F177" s="1118">
        <f>'Cap Outlay Deprec 27'!I18</f>
        <v>39626</v>
      </c>
    </row>
    <row r="178" spans="1:7" ht="12" customHeight="1" x14ac:dyDescent="0.2">
      <c r="A178" s="588"/>
      <c r="B178" s="589"/>
      <c r="C178" s="590"/>
      <c r="D178" s="1002" t="s">
        <v>1927</v>
      </c>
      <c r="E178" s="1056"/>
      <c r="F178" s="1118">
        <f>F176+F177</f>
        <v>2127214</v>
      </c>
    </row>
    <row r="179" spans="1:7" ht="12" customHeight="1" x14ac:dyDescent="0.2">
      <c r="A179" s="588"/>
      <c r="B179" s="591"/>
      <c r="C179" s="590"/>
      <c r="D179" s="1002" t="s">
        <v>1979</v>
      </c>
      <c r="E179" s="1056"/>
      <c r="F179" s="1119">
        <f>'PCTC-OEPP 28-29'!F77</f>
        <v>214.75</v>
      </c>
      <c r="G179" s="69"/>
    </row>
    <row r="180" spans="1:7" ht="12" customHeight="1" thickBot="1" x14ac:dyDescent="0.25">
      <c r="A180" s="588"/>
      <c r="B180" s="591"/>
      <c r="C180" s="590"/>
      <c r="D180" s="1002" t="s">
        <v>2070</v>
      </c>
      <c r="E180" s="1056" t="s">
        <v>2071</v>
      </c>
      <c r="F180" s="1120">
        <f>F178/F179</f>
        <v>9905.5366705471479</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34" t="s">
        <v>1689</v>
      </c>
      <c r="B5" s="2335"/>
      <c r="C5" s="2335"/>
      <c r="D5" s="2335"/>
      <c r="E5" s="2335"/>
      <c r="F5" s="2335"/>
      <c r="G5" s="233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39" t="s">
        <v>2060</v>
      </c>
      <c r="B11" s="2340"/>
      <c r="C11" s="2340"/>
      <c r="D11" s="2279"/>
      <c r="E11" s="863">
        <v>11154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1364947</v>
      </c>
      <c r="F19" s="771"/>
      <c r="G19" s="773">
        <f>'Expenditures 15-22'!K33-SUM('Expenditures 15-22'!G33,'Expenditures 15-22'!I33)+'Expenditures 15-22'!D223</f>
        <v>1364947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110017</v>
      </c>
      <c r="F21" s="771"/>
      <c r="G21" s="773">
        <f>'Expenditures 15-22'!K42-SUM('Expenditures 15-22'!G42,'Expenditures 15-22'!I42)+'Expenditures 15-22'!K120-SUM('Expenditures 15-22'!G120,'Expenditures 15-22'!I120)+'Expenditures 15-22'!K174-SUM('Expenditures 15-22'!G174,'Expenditures 15-22'!I174)+'Expenditures 15-22'!D232</f>
        <v>110017</v>
      </c>
      <c r="H21" s="286"/>
      <c r="I21" s="216"/>
    </row>
    <row r="22" spans="1:9" s="2" customFormat="1" ht="12" customHeight="1" x14ac:dyDescent="0.2">
      <c r="A22" s="770" t="s">
        <v>663</v>
      </c>
      <c r="B22" s="766"/>
      <c r="C22" s="765">
        <v>2200</v>
      </c>
      <c r="D22" s="771"/>
      <c r="E22" s="772">
        <f>'Expenditures 15-22'!K47-SUM('Expenditures 15-22'!G47,'Expenditures 15-22'!I47)+'Expenditures 15-22'!D237</f>
        <v>43186</v>
      </c>
      <c r="F22" s="771"/>
      <c r="G22" s="773">
        <f>'Expenditures 15-22'!K47-SUM('Expenditures 15-22'!G47,'Expenditures 15-22'!I47)+'Expenditures 15-22'!D237</f>
        <v>43186</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364321</v>
      </c>
      <c r="F23" s="771"/>
      <c r="G23" s="772">
        <f>'Expenditures 15-22'!K53-SUM('Expenditures 15-22'!G53,'Expenditures 15-22'!I53)+'Expenditures 15-22'!D251+'Expenditures 15-22'!K323-SUM('Expenditures 15-22'!G323,'Expenditures 15-22'!I323)</f>
        <v>364321</v>
      </c>
      <c r="H23" s="286"/>
      <c r="I23" s="216"/>
    </row>
    <row r="24" spans="1:9" s="2" customFormat="1" ht="12" customHeight="1" x14ac:dyDescent="0.2">
      <c r="A24" s="770" t="s">
        <v>665</v>
      </c>
      <c r="B24" s="766"/>
      <c r="C24" s="765">
        <v>2400</v>
      </c>
      <c r="D24" s="771"/>
      <c r="E24" s="772">
        <f>'Expenditures 15-22'!K57-SUM('Expenditures 15-22'!G57,'Expenditures 15-22'!I57)+'Expenditures 15-22'!D255</f>
        <v>90573</v>
      </c>
      <c r="F24" s="771"/>
      <c r="G24" s="773">
        <f>'Expenditures 15-22'!K57-SUM('Expenditures 15-22'!G57,'Expenditures 15-22'!I57)+'Expenditures 15-22'!D255</f>
        <v>90573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1126</v>
      </c>
      <c r="E26" s="772">
        <f>'Expenditures 15-22'!K122-SUM('Expenditures 15-22'!G122,'Expenditures 15-22'!I122)+E7</f>
        <v>0</v>
      </c>
      <c r="F26" s="772">
        <f>'Expenditures 15-22'!K59-SUM('Expenditures 15-22'!G59,'Expenditures 15-22'!I59)+'Expenditures 15-22'!D257-E7</f>
        <v>1126</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72415</v>
      </c>
      <c r="E27" s="772">
        <f>E8</f>
        <v>0</v>
      </c>
      <c r="F27" s="772">
        <f>'Expenditures 15-22'!K60-SUM('Expenditures 15-22'!G60,'Expenditures 15-22'!I60)+'Expenditures 15-22'!D258-E8</f>
        <v>72415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265422</v>
      </c>
      <c r="F28" s="775">
        <f>'Expenditures 15-22'!K61-SUM('Expenditures 15-22'!G61,'Expenditures 15-22'!I61)+'Expenditures 15-22'!K124-SUM('Expenditures 15-22'!G124,'Expenditures 15-22'!I124)+'Expenditures 15-22'!D260-E9</f>
        <v>265422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260939</v>
      </c>
      <c r="F29" s="771"/>
      <c r="G29" s="773">
        <f>'Expenditures 15-22'!K62-SUM('Expenditures 15-22'!G62,'Expenditures 15-22'!I62)+'Expenditures 15-22'!K125-SUM('Expenditures 15-22'!G125,'Expenditures 15-22'!I125)+'Expenditures 15-22'!K176-SUM('Expenditures 15-22'!G176,'Expenditures 15-22'!I176)+'Expenditures 15-22'!D261</f>
        <v>260939</v>
      </c>
      <c r="H29" s="394"/>
    </row>
    <row r="30" spans="1:9" ht="12" customHeight="1" x14ac:dyDescent="0.2">
      <c r="A30" s="770" t="s">
        <v>107</v>
      </c>
      <c r="B30" s="768"/>
      <c r="C30" s="765">
        <v>2560</v>
      </c>
      <c r="D30" s="771"/>
      <c r="E30" s="772">
        <f>'Expenditures 15-22'!K63-SUM('Expenditures 15-22'!G63,'Expenditures 15-22'!I63)+'Expenditures 15-22'!D262-E10</f>
        <v>117727</v>
      </c>
      <c r="F30" s="771"/>
      <c r="G30" s="772">
        <f>'Expenditures 15-22'!K63-SUM('Expenditures 15-22'!G63,'Expenditures 15-22'!I63)+'Expenditures 15-22'!D262-E10</f>
        <v>117727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30790</v>
      </c>
      <c r="F35" s="771"/>
      <c r="G35" s="772">
        <f>'Expenditures 15-22'!K69-SUM('Expenditures 15-22'!G69,'Expenditures 15-22'!I69)+'Expenditures 15-22'!D268</f>
        <v>30790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73541</v>
      </c>
      <c r="E40" s="775">
        <f>SUM(E19:E39)</f>
        <v>2647922</v>
      </c>
      <c r="F40" s="775">
        <f>SUM(F19:F39)</f>
        <v>338963</v>
      </c>
      <c r="G40" s="775">
        <f>SUM(G19:G39)</f>
        <v>2382500</v>
      </c>
    </row>
    <row r="41" spans="1:7" x14ac:dyDescent="0.2">
      <c r="A41" s="286"/>
      <c r="B41" s="216"/>
      <c r="C41" s="287"/>
      <c r="D41" s="2337" t="s">
        <v>615</v>
      </c>
      <c r="E41" s="2338"/>
      <c r="F41" s="779" t="s">
        <v>616</v>
      </c>
      <c r="G41" s="786"/>
    </row>
    <row r="42" spans="1:7" ht="12" customHeight="1" x14ac:dyDescent="0.2">
      <c r="A42" s="286"/>
      <c r="B42" s="216"/>
      <c r="C42" s="287"/>
      <c r="D42" s="780" t="s">
        <v>562</v>
      </c>
      <c r="E42" s="776">
        <f>D40</f>
        <v>73541</v>
      </c>
      <c r="F42" s="780" t="s">
        <v>564</v>
      </c>
      <c r="G42" s="776">
        <f>F40</f>
        <v>338963</v>
      </c>
    </row>
    <row r="43" spans="1:7" ht="12" customHeight="1" x14ac:dyDescent="0.2">
      <c r="A43" s="286"/>
      <c r="B43" s="216"/>
      <c r="C43" s="287"/>
      <c r="D43" s="780" t="s">
        <v>563</v>
      </c>
      <c r="E43" s="776">
        <f>E40</f>
        <v>2647922</v>
      </c>
      <c r="F43" s="780" t="s">
        <v>563</v>
      </c>
      <c r="G43" s="776">
        <f>G40</f>
        <v>2382500</v>
      </c>
    </row>
    <row r="44" spans="1:7" ht="12" customHeight="1" x14ac:dyDescent="0.2">
      <c r="A44" s="286"/>
      <c r="B44" s="216"/>
      <c r="C44" s="216"/>
      <c r="D44" s="790" t="s">
        <v>1187</v>
      </c>
      <c r="E44" s="791">
        <f>(E42/E43)</f>
        <v>2.7773099056543207E-2</v>
      </c>
      <c r="F44" s="790" t="s">
        <v>1187</v>
      </c>
      <c r="G44" s="791">
        <f>(G42/G43)</f>
        <v>0.14227198321091292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activeCell="B6" sqref="B6:D6"/>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44" t="s">
        <v>2072</v>
      </c>
      <c r="B5" s="2345"/>
      <c r="C5" s="2345"/>
      <c r="D5" s="2345"/>
      <c r="E5" s="2345"/>
    </row>
    <row r="6" spans="1:7" ht="12" customHeight="1" x14ac:dyDescent="0.25">
      <c r="A6" s="1991"/>
      <c r="B6" s="2520" t="str">
        <f>COVER!A17</f>
        <v>Nauvoo-Colusa CUSD 325</v>
      </c>
      <c r="C6" s="2520"/>
      <c r="D6" s="2520"/>
      <c r="E6" s="1992"/>
    </row>
    <row r="7" spans="1:7" ht="11.25" customHeight="1" x14ac:dyDescent="0.25">
      <c r="A7" s="1991"/>
      <c r="B7" s="2519">
        <f>COVER!A13</f>
        <v>26034325026</v>
      </c>
      <c r="C7" s="2519"/>
      <c r="D7" s="2519"/>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t="s">
        <v>2093</v>
      </c>
      <c r="C13" s="2003" t="s">
        <v>2093</v>
      </c>
      <c r="D13" s="2006"/>
      <c r="E13" s="2005" t="s">
        <v>2114</v>
      </c>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t="s">
        <v>2093</v>
      </c>
      <c r="C24" s="2003" t="s">
        <v>2093</v>
      </c>
      <c r="D24" s="2006"/>
      <c r="E24" s="2005" t="s">
        <v>2118</v>
      </c>
    </row>
    <row r="25" spans="1:11" ht="12" customHeight="1" x14ac:dyDescent="0.2">
      <c r="A25" s="2002" t="s">
        <v>2050</v>
      </c>
      <c r="B25" s="2003" t="s">
        <v>2093</v>
      </c>
      <c r="C25" s="2003" t="s">
        <v>2093</v>
      </c>
      <c r="D25" s="2006"/>
      <c r="E25" s="2005" t="s">
        <v>2117</v>
      </c>
    </row>
    <row r="26" spans="1:11" ht="12" customHeight="1" x14ac:dyDescent="0.2">
      <c r="A26" s="2002" t="s">
        <v>2051</v>
      </c>
      <c r="B26" s="2003" t="s">
        <v>2093</v>
      </c>
      <c r="C26" s="2003" t="s">
        <v>2093</v>
      </c>
      <c r="D26" s="2006"/>
      <c r="E26" s="2005" t="s">
        <v>2116</v>
      </c>
    </row>
    <row r="27" spans="1:11" x14ac:dyDescent="0.2">
      <c r="A27" s="2002" t="s">
        <v>2052</v>
      </c>
      <c r="B27" s="2003"/>
      <c r="C27" s="2003"/>
      <c r="D27" s="2006"/>
      <c r="E27" s="2005"/>
    </row>
    <row r="28" spans="1:11" ht="12" customHeight="1" x14ac:dyDescent="0.2">
      <c r="A28" s="2002" t="s">
        <v>2053</v>
      </c>
      <c r="B28" s="2003" t="s">
        <v>2093</v>
      </c>
      <c r="C28" s="2003" t="s">
        <v>2093</v>
      </c>
      <c r="D28" s="2006"/>
      <c r="E28" s="2005" t="s">
        <v>2115</v>
      </c>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46"/>
      <c r="C35" s="2346"/>
      <c r="D35" s="2346"/>
      <c r="E35" s="2347"/>
    </row>
    <row r="36" spans="1:5" ht="12" customHeight="1" x14ac:dyDescent="0.2">
      <c r="A36" s="2348"/>
      <c r="B36" s="2349"/>
      <c r="C36" s="2349"/>
      <c r="D36" s="2349"/>
      <c r="E36" s="2350"/>
    </row>
    <row r="37" spans="1:5" ht="12" customHeight="1" x14ac:dyDescent="0.2">
      <c r="A37" s="2348"/>
      <c r="B37" s="2349"/>
      <c r="C37" s="2349"/>
      <c r="D37" s="2349"/>
      <c r="E37" s="2350"/>
    </row>
    <row r="38" spans="1:5" ht="12" customHeight="1" x14ac:dyDescent="0.2">
      <c r="A38" s="2351"/>
      <c r="B38" s="2352"/>
      <c r="C38" s="2352"/>
      <c r="D38" s="2352"/>
      <c r="E38" s="2353"/>
    </row>
    <row r="39" spans="1:5" ht="4.5" hidden="1" customHeight="1" x14ac:dyDescent="0.2">
      <c r="A39" s="2009"/>
      <c r="B39" s="2009"/>
      <c r="C39" s="2009"/>
      <c r="D39" s="2009"/>
      <c r="E39" s="2009"/>
    </row>
    <row r="40" spans="1:5" s="2007" customFormat="1" ht="12" customHeight="1" x14ac:dyDescent="0.25">
      <c r="A40" s="2010" t="s">
        <v>1726</v>
      </c>
      <c r="B40" s="2354"/>
      <c r="C40" s="2354"/>
      <c r="D40" s="2354"/>
      <c r="E40" s="2355"/>
    </row>
    <row r="41" spans="1:5" s="2007" customFormat="1" ht="12" customHeight="1" x14ac:dyDescent="0.25">
      <c r="A41" s="2356"/>
      <c r="B41" s="2357"/>
      <c r="C41" s="2357"/>
      <c r="D41" s="2357"/>
      <c r="E41" s="2358"/>
    </row>
    <row r="42" spans="1:5" s="2007" customFormat="1" ht="12" customHeight="1" x14ac:dyDescent="0.25">
      <c r="A42" s="2356"/>
      <c r="B42" s="2357"/>
      <c r="C42" s="2357"/>
      <c r="D42" s="2357"/>
      <c r="E42" s="2358"/>
    </row>
    <row r="43" spans="1:5" s="2007" customFormat="1" ht="15" x14ac:dyDescent="0.25">
      <c r="A43" s="2341"/>
      <c r="B43" s="2342"/>
      <c r="C43" s="2342"/>
      <c r="D43" s="2342"/>
      <c r="E43" s="2343"/>
    </row>
    <row r="44" spans="1:5" s="2007" customFormat="1" ht="12" hidden="1" customHeight="1" x14ac:dyDescent="0.25">
      <c r="A44" s="2341"/>
      <c r="B44" s="2342"/>
      <c r="C44" s="2342"/>
      <c r="D44" s="2342"/>
      <c r="E44" s="234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6"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sqref="A1:B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64" t="str">
        <f>COVER!A17</f>
        <v>Nauvoo-Colusa CUSD 325</v>
      </c>
      <c r="J6" s="2365"/>
    </row>
    <row r="7" spans="1:10" x14ac:dyDescent="0.2">
      <c r="A7" s="2366" t="s">
        <v>1037</v>
      </c>
      <c r="B7" s="2367"/>
      <c r="C7" s="2367"/>
      <c r="D7" s="2367"/>
      <c r="E7" s="2368"/>
      <c r="F7" s="1660"/>
      <c r="G7" s="1649"/>
      <c r="H7" s="1659" t="s">
        <v>438</v>
      </c>
      <c r="I7" s="2369">
        <f>COVER!A13</f>
        <v>26034325026</v>
      </c>
      <c r="J7" s="2369"/>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70" t="s">
        <v>571</v>
      </c>
      <c r="B11" s="2371"/>
      <c r="C11" s="2372"/>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138340</v>
      </c>
      <c r="F12" s="1688"/>
      <c r="G12" s="1687">
        <f t="shared" ref="G12:G18" si="0">SUM(E12:F12)</f>
        <v>138340</v>
      </c>
      <c r="H12" s="1689">
        <v>146310</v>
      </c>
      <c r="I12" s="1688"/>
      <c r="J12" s="1687">
        <f t="shared" ref="J12:J18" si="1">SUM(H12:I12)</f>
        <v>146310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1126</v>
      </c>
      <c r="F15" s="1687">
        <f>'Expenditures 15-22'!K122</f>
        <v>0</v>
      </c>
      <c r="G15" s="1687">
        <f t="shared" si="0"/>
        <v>1126</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73" t="s">
        <v>8</v>
      </c>
      <c r="C18" s="2374"/>
      <c r="D18" s="2375"/>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139466</v>
      </c>
      <c r="F19" s="1695">
        <f t="shared" si="2"/>
        <v>0</v>
      </c>
      <c r="G19" s="1695">
        <f t="shared" si="2"/>
        <v>139466</v>
      </c>
      <c r="H19" s="1695">
        <f t="shared" si="2"/>
        <v>146310</v>
      </c>
      <c r="I19" s="1695">
        <f t="shared" si="2"/>
        <v>0</v>
      </c>
      <c r="J19" s="1695">
        <f t="shared" si="2"/>
        <v>146310</v>
      </c>
    </row>
    <row r="20" spans="1:10" ht="25.5" customHeight="1" thickTop="1" x14ac:dyDescent="0.2">
      <c r="A20" s="1683">
        <v>9</v>
      </c>
      <c r="B20" s="2376" t="s">
        <v>1954</v>
      </c>
      <c r="C20" s="2374"/>
      <c r="D20" s="2375"/>
      <c r="E20" s="1696"/>
      <c r="F20" s="1696"/>
      <c r="G20" s="1696"/>
      <c r="H20" s="1696"/>
      <c r="I20" s="1696"/>
      <c r="J20" s="1697">
        <f>IF(AND(G19&gt;0,J19&gt;0),(((J19-G19)/G19)),"Enter Budget Data")</f>
        <v>4.9072892317840906E-2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381"/>
      <c r="D26" s="2381"/>
      <c r="E26" s="1970"/>
      <c r="F26" s="2380"/>
      <c r="G26" s="2380"/>
    </row>
    <row r="27" spans="1:10" x14ac:dyDescent="0.2">
      <c r="B27" s="1698"/>
      <c r="C27" s="1965" t="s">
        <v>1222</v>
      </c>
      <c r="D27" s="1966"/>
      <c r="E27" s="1967"/>
      <c r="F27" s="2377" t="s">
        <v>1998</v>
      </c>
      <c r="G27" s="2377"/>
    </row>
    <row r="28" spans="1:10" ht="28.5" customHeight="1" x14ac:dyDescent="0.2">
      <c r="B28" s="1698"/>
      <c r="C28" s="2379"/>
      <c r="D28" s="2379"/>
      <c r="E28" s="1969"/>
      <c r="F28" s="2379"/>
      <c r="G28" s="2379"/>
    </row>
    <row r="29" spans="1:10" x14ac:dyDescent="0.2">
      <c r="B29" s="1698"/>
      <c r="C29" s="1963" t="s">
        <v>2000</v>
      </c>
      <c r="E29" s="1968"/>
      <c r="F29" s="2378" t="s">
        <v>1999</v>
      </c>
      <c r="G29" s="2378"/>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61" t="s">
        <v>139</v>
      </c>
      <c r="D33" s="2362"/>
      <c r="E33" s="2362"/>
      <c r="F33" s="2362"/>
      <c r="G33" s="2362"/>
      <c r="H33" s="2362"/>
      <c r="I33" s="2362"/>
    </row>
    <row r="34" spans="1:10" ht="10.35" customHeight="1" x14ac:dyDescent="0.2">
      <c r="C34" s="2362"/>
      <c r="D34" s="2362"/>
      <c r="E34" s="2362"/>
      <c r="F34" s="2362"/>
      <c r="G34" s="2362"/>
      <c r="H34" s="2362"/>
      <c r="I34" s="2362"/>
    </row>
    <row r="35" spans="1:10" ht="6" customHeight="1" x14ac:dyDescent="0.2">
      <c r="C35" s="1703"/>
    </row>
    <row r="36" spans="1:10" ht="13.5" customHeight="1" x14ac:dyDescent="0.2">
      <c r="B36" s="1702"/>
      <c r="C36" s="2363" t="s">
        <v>2001</v>
      </c>
      <c r="D36" s="2362"/>
      <c r="E36" s="2362"/>
      <c r="F36" s="2362"/>
      <c r="G36" s="2362"/>
      <c r="H36" s="2362"/>
      <c r="I36" s="2362"/>
      <c r="J36" s="1704"/>
    </row>
    <row r="37" spans="1:10" ht="31.5" customHeight="1" x14ac:dyDescent="0.2">
      <c r="C37" s="2362"/>
      <c r="D37" s="2362"/>
      <c r="E37" s="2362"/>
      <c r="F37" s="2362"/>
      <c r="G37" s="2362"/>
      <c r="H37" s="2362"/>
      <c r="I37" s="2362"/>
      <c r="J37" s="1704"/>
    </row>
    <row r="38" spans="1:10" ht="6" customHeight="1" x14ac:dyDescent="0.2">
      <c r="C38" s="1703"/>
      <c r="D38" s="1705"/>
      <c r="E38" s="1706"/>
      <c r="F38" s="1706"/>
      <c r="G38" s="1706"/>
    </row>
    <row r="39" spans="1:10" ht="13.5" customHeight="1" x14ac:dyDescent="0.2">
      <c r="B39" s="1702"/>
      <c r="C39" s="2359" t="s">
        <v>1050</v>
      </c>
      <c r="D39" s="2360"/>
      <c r="E39" s="2360"/>
      <c r="F39" s="2360"/>
      <c r="G39" s="2360"/>
      <c r="H39" s="2360"/>
      <c r="I39" s="2360"/>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B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Nauvoo-Colusa CUSD 325</v>
      </c>
    </row>
    <row r="65" spans="2:2" x14ac:dyDescent="0.2">
      <c r="B65" s="396">
        <f>COVER!A13</f>
        <v>26034325026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B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B2"/>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6</xdr:row>
                <xdr:rowOff>0</xdr:rowOff>
              </from>
              <to>
                <xdr:col>0</xdr:col>
                <xdr:colOff>914400</xdr:colOff>
                <xdr:row>10</xdr:row>
                <xdr:rowOff>19050</xdr:rowOff>
              </to>
            </anchor>
          </objectPr>
        </oleObject>
      </mc:Choice>
      <mc:Fallback>
        <oleObject progId="Acrobat Document" dvAspect="DVASPECT_ICON" shapeId="86017" r:id="rId4"/>
      </mc:Fallback>
    </mc:AlternateContent>
  </oleObjec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B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382" t="s">
        <v>1981</v>
      </c>
      <c r="B1" s="2383"/>
      <c r="C1" s="2383"/>
      <c r="D1" s="2383"/>
      <c r="E1" s="2383"/>
      <c r="F1" s="2384"/>
    </row>
    <row r="2" spans="1:8" ht="39.75" customHeight="1" x14ac:dyDescent="0.2">
      <c r="A2" s="2392" t="s">
        <v>1956</v>
      </c>
      <c r="B2" s="2393"/>
      <c r="C2" s="2393"/>
      <c r="D2" s="2393"/>
      <c r="E2" s="2393"/>
      <c r="F2" s="2394"/>
      <c r="G2" s="1879"/>
      <c r="H2" s="1879"/>
    </row>
    <row r="3" spans="1:8" ht="46.5" customHeight="1" x14ac:dyDescent="0.2">
      <c r="A3" s="2395" t="s">
        <v>1782</v>
      </c>
      <c r="B3" s="2396"/>
      <c r="C3" s="2396"/>
      <c r="D3" s="2396"/>
      <c r="E3" s="2396"/>
      <c r="F3" s="2397"/>
      <c r="G3" s="1879"/>
      <c r="H3" s="1879"/>
    </row>
    <row r="4" spans="1:8" s="1627" customFormat="1" ht="41.25" customHeight="1" x14ac:dyDescent="0.2">
      <c r="A4" s="2398" t="s">
        <v>1980</v>
      </c>
      <c r="B4" s="2399"/>
      <c r="C4" s="2399"/>
      <c r="D4" s="2399"/>
      <c r="E4" s="2399"/>
      <c r="F4" s="2400"/>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2557505</v>
      </c>
      <c r="C6" s="1630">
        <f>'Acct Summary 7-8'!D8</f>
        <v>575776</v>
      </c>
      <c r="D6" s="1630">
        <f>'Acct Summary 7-8'!F8</f>
        <v>309162</v>
      </c>
      <c r="E6" s="1630">
        <f>'Acct Summary 7-8'!I8</f>
        <v>30101</v>
      </c>
      <c r="F6" s="1630">
        <f>SUM(B6:E6)</f>
        <v>3472544</v>
      </c>
    </row>
    <row r="7" spans="1:8" s="1631" customFormat="1" ht="14.25" customHeight="1" thickBot="1" x14ac:dyDescent="0.25">
      <c r="A7" s="1629" t="s">
        <v>1694</v>
      </c>
      <c r="B7" s="1632">
        <f>'Acct Summary 7-8'!C17</f>
        <v>2428926</v>
      </c>
      <c r="C7" s="1632">
        <f>'Acct Summary 7-8'!D17</f>
        <v>464696</v>
      </c>
      <c r="D7" s="1632">
        <f>'Acct Summary 7-8'!F17</f>
        <v>251371</v>
      </c>
      <c r="E7" s="1895"/>
      <c r="F7" s="1630">
        <f>SUM(B7:E7)</f>
        <v>3144993</v>
      </c>
    </row>
    <row r="8" spans="1:8" s="1631" customFormat="1" ht="14.25" thickTop="1" thickBot="1" x14ac:dyDescent="0.25">
      <c r="A8" s="1633" t="s">
        <v>1695</v>
      </c>
      <c r="B8" s="1634">
        <f>(B6-B7)</f>
        <v>128579</v>
      </c>
      <c r="C8" s="1634">
        <f>(C6-C7)</f>
        <v>111080</v>
      </c>
      <c r="D8" s="1634">
        <f>(D6-D7)</f>
        <v>57791</v>
      </c>
      <c r="E8" s="1632">
        <f>(E6-E7)</f>
        <v>30101</v>
      </c>
      <c r="F8" s="1635">
        <f>SUM(F6-F7)</f>
        <v>327551</v>
      </c>
    </row>
    <row r="9" spans="1:8" s="1631" customFormat="1" ht="14.25" thickTop="1" thickBot="1" x14ac:dyDescent="0.25">
      <c r="A9" s="1636" t="s">
        <v>1957</v>
      </c>
      <c r="B9" s="1637">
        <f>'Acct Summary 7-8'!C81</f>
        <v>273009</v>
      </c>
      <c r="C9" s="1637">
        <f>'Acct Summary 7-8'!D81</f>
        <v>298511</v>
      </c>
      <c r="D9" s="1637">
        <f>'Acct Summary 7-8'!F81</f>
        <v>248925</v>
      </c>
      <c r="E9" s="1637">
        <f>'Acct Summary 7-8'!I81</f>
        <v>116893</v>
      </c>
      <c r="F9" s="1716">
        <f>SUM(B9:E9)</f>
        <v>937338</v>
      </c>
    </row>
    <row r="10" spans="1:8" ht="16.5" customHeight="1" thickTop="1" x14ac:dyDescent="0.2">
      <c r="A10" s="1638"/>
      <c r="B10" s="1639"/>
      <c r="C10" s="2386" t="str">
        <f>IF(AND(F8&lt;0,F9&gt;=0,ABS(F8*3)&gt;ABS(F9)),A14,IF(AND(F8&lt;0,F9&gt;0,ABS(F8*3)&lt;=ABS(F9)),A15,IF(AND(F8&lt;0,F9&lt;0),A14,IF(F9=0,A17,A16))))</f>
        <v>Balanced - no deficit reduction plan is required.</v>
      </c>
      <c r="D10" s="2387"/>
      <c r="E10" s="2387"/>
      <c r="F10" s="2388"/>
    </row>
    <row r="11" spans="1:8" ht="19.5" customHeight="1" x14ac:dyDescent="0.2">
      <c r="A11" s="1714"/>
      <c r="B11" s="1715"/>
      <c r="C11" s="2386"/>
      <c r="D11" s="2387"/>
      <c r="E11" s="2387"/>
      <c r="F11" s="2388"/>
      <c r="H11" s="1713"/>
    </row>
    <row r="12" spans="1:8" ht="19.5" customHeight="1" x14ac:dyDescent="0.2">
      <c r="A12" s="1714"/>
      <c r="B12" s="1715"/>
      <c r="C12" s="2386"/>
      <c r="D12" s="2387"/>
      <c r="E12" s="2387"/>
      <c r="F12" s="2388"/>
      <c r="H12" s="1713"/>
    </row>
    <row r="13" spans="1:8" ht="19.5" customHeight="1" x14ac:dyDescent="0.2">
      <c r="A13" s="1714"/>
      <c r="B13" s="1715"/>
      <c r="C13" s="2389"/>
      <c r="D13" s="2390"/>
      <c r="E13" s="2390"/>
      <c r="F13" s="2391"/>
      <c r="H13" s="1713"/>
    </row>
    <row r="14" spans="1:8" s="1587" customFormat="1" ht="0.75" customHeight="1" x14ac:dyDescent="0.2">
      <c r="A14" s="2385" t="s">
        <v>1853</v>
      </c>
      <c r="B14" s="2385"/>
      <c r="C14" s="2385"/>
      <c r="D14" s="2385"/>
      <c r="E14" s="2385"/>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28" sqref="C28:D28"/>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01"/>
      <c r="B8" s="2402"/>
      <c r="C8" s="2402"/>
      <c r="D8" s="2403"/>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06" t="s">
        <v>1993</v>
      </c>
      <c r="D11" s="2407"/>
    </row>
    <row r="12" spans="1:4" s="4" customFormat="1" ht="12.75" x14ac:dyDescent="0.2">
      <c r="A12" s="1952"/>
      <c r="B12" s="227"/>
      <c r="C12" s="1951" t="s">
        <v>1992</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09" t="s">
        <v>359</v>
      </c>
      <c r="D27" s="2410"/>
    </row>
    <row r="28" spans="1:4" ht="12.75" x14ac:dyDescent="0.2">
      <c r="A28" s="230"/>
      <c r="B28" s="231">
        <v>2</v>
      </c>
      <c r="C28" s="2408" t="s">
        <v>2041</v>
      </c>
      <c r="D28" s="225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11" t="s">
        <v>633</v>
      </c>
      <c r="D49" s="2412"/>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04" t="s">
        <v>920</v>
      </c>
      <c r="D62" s="2405"/>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04" t="s">
        <v>777</v>
      </c>
      <c r="D76" s="2405"/>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fitToWidth="0" orientation="portrait" r:id="rId1"/>
  <headerFooter alignWithMargins="0">
    <oddFooter>&amp;L&amp;8School No:  &amp;F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418" t="str">
        <f>"District's Accounting Basis is " &amp;AUDITCHECK!D29</f>
        <v>District's Accounting Basis is CASH</v>
      </c>
      <c r="B1" s="2419"/>
      <c r="C1" s="939" t="s">
        <v>1314</v>
      </c>
      <c r="D1" s="2413" t="s">
        <v>1315</v>
      </c>
      <c r="E1" s="2414"/>
      <c r="F1" s="2414"/>
      <c r="G1" s="2414"/>
      <c r="H1" s="2414"/>
      <c r="I1" s="2414"/>
      <c r="J1" s="2414"/>
      <c r="K1" s="2414"/>
      <c r="L1" s="2415"/>
      <c r="M1" s="2416" t="s">
        <v>214</v>
      </c>
      <c r="N1" s="2417"/>
    </row>
    <row r="2" spans="1:16" ht="13.5" customHeight="1" x14ac:dyDescent="0.2">
      <c r="A2" s="2420"/>
      <c r="B2" s="242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422"/>
      <c r="C50" s="2423"/>
      <c r="D50" s="2423"/>
      <c r="E50" s="2423"/>
      <c r="F50" s="2423"/>
      <c r="G50" s="2423"/>
      <c r="H50" s="2423"/>
      <c r="I50" s="2423"/>
      <c r="J50" s="2424"/>
      <c r="K50" s="2424"/>
      <c r="L50" s="2424"/>
      <c r="M50" s="2425"/>
    </row>
    <row r="51" spans="1:13" x14ac:dyDescent="0.2">
      <c r="B51" s="2426"/>
      <c r="C51" s="2427"/>
      <c r="D51" s="2427"/>
      <c r="E51" s="2427"/>
      <c r="F51" s="2427"/>
      <c r="G51" s="2427"/>
      <c r="H51" s="2427"/>
      <c r="I51" s="2427"/>
      <c r="J51" s="2428"/>
      <c r="K51" s="2428"/>
      <c r="L51" s="2428"/>
      <c r="M51" s="2429"/>
    </row>
    <row r="52" spans="1:13" x14ac:dyDescent="0.2">
      <c r="B52" s="2426"/>
      <c r="C52" s="2427"/>
      <c r="D52" s="2427"/>
      <c r="E52" s="2427"/>
      <c r="F52" s="2427"/>
      <c r="G52" s="2427"/>
      <c r="H52" s="2427"/>
      <c r="I52" s="2427"/>
      <c r="J52" s="2428"/>
      <c r="K52" s="2428"/>
      <c r="L52" s="2428"/>
      <c r="M52" s="2429"/>
    </row>
    <row r="53" spans="1:13" x14ac:dyDescent="0.2">
      <c r="B53" s="2426"/>
      <c r="C53" s="2427"/>
      <c r="D53" s="2427"/>
      <c r="E53" s="2427"/>
      <c r="F53" s="2427"/>
      <c r="G53" s="2427"/>
      <c r="H53" s="2427"/>
      <c r="I53" s="2427"/>
      <c r="J53" s="2428"/>
      <c r="K53" s="2428"/>
      <c r="L53" s="2428"/>
      <c r="M53" s="2429"/>
    </row>
    <row r="54" spans="1:13" x14ac:dyDescent="0.2">
      <c r="B54" s="2426"/>
      <c r="C54" s="2427"/>
      <c r="D54" s="2427"/>
      <c r="E54" s="2427"/>
      <c r="F54" s="2427"/>
      <c r="G54" s="2427"/>
      <c r="H54" s="2427"/>
      <c r="I54" s="2427"/>
      <c r="J54" s="2428"/>
      <c r="K54" s="2428"/>
      <c r="L54" s="2428"/>
      <c r="M54" s="2429"/>
    </row>
    <row r="55" spans="1:13" ht="21.75" customHeight="1" x14ac:dyDescent="0.2">
      <c r="B55" s="2430"/>
      <c r="C55" s="2431"/>
      <c r="D55" s="2431"/>
      <c r="E55" s="2431"/>
      <c r="F55" s="2431"/>
      <c r="G55" s="2431"/>
      <c r="H55" s="2431"/>
      <c r="I55" s="2431"/>
      <c r="J55" s="2431"/>
      <c r="K55" s="2431"/>
      <c r="L55" s="2431"/>
      <c r="M55" s="243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3" t="s">
        <v>1934</v>
      </c>
      <c r="B4" s="2434"/>
      <c r="C4" s="2434"/>
      <c r="D4" s="2434"/>
      <c r="E4" s="2434"/>
      <c r="F4" s="2434"/>
      <c r="G4" s="2434"/>
      <c r="H4" s="2434"/>
      <c r="I4" s="2434"/>
      <c r="J4" s="2434"/>
      <c r="K4" s="2434"/>
      <c r="L4" s="243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5" t="str">
        <f>COVER!A17</f>
        <v>Nauvoo-Colusa CUSD 325</v>
      </c>
      <c r="B7" s="2436"/>
      <c r="C7" s="2436"/>
      <c r="D7" s="2437"/>
      <c r="E7" s="2438">
        <f>COVER!A13</f>
        <v>26034325026</v>
      </c>
      <c r="F7" s="2439"/>
      <c r="G7" s="2440" t="str">
        <f>COVER!T23</f>
        <v>065-020366</v>
      </c>
      <c r="H7" s="2441"/>
      <c r="I7" s="2441"/>
      <c r="J7" s="2441"/>
      <c r="K7" s="2441"/>
      <c r="L7" s="2442"/>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3"/>
      <c r="B9" s="2444"/>
      <c r="C9" s="2444"/>
      <c r="D9" s="2444"/>
      <c r="E9" s="2444"/>
      <c r="F9" s="2445"/>
      <c r="G9" s="2446" t="str">
        <f>COVER!T13</f>
        <v>Dennis G Koch CPA</v>
      </c>
      <c r="H9" s="2447"/>
      <c r="I9" s="2447"/>
      <c r="J9" s="2447"/>
      <c r="K9" s="2447"/>
      <c r="L9" s="2448"/>
    </row>
    <row r="10" spans="1:29" ht="13.5" customHeight="1" x14ac:dyDescent="0.2">
      <c r="A10" s="2449"/>
      <c r="B10" s="2450"/>
      <c r="C10" s="2450"/>
      <c r="D10" s="2450"/>
      <c r="E10" s="2450"/>
      <c r="F10" s="2451"/>
      <c r="G10" s="2446" t="str">
        <f>COVER!T17</f>
        <v>P.O Box 1007</v>
      </c>
      <c r="H10" s="2452"/>
      <c r="I10" s="2452"/>
      <c r="J10" s="2452"/>
      <c r="K10" s="2452"/>
      <c r="L10" s="2453"/>
    </row>
    <row r="11" spans="1:29" ht="13.5" customHeight="1" x14ac:dyDescent="0.2">
      <c r="A11" s="2038" t="s">
        <v>2032</v>
      </c>
      <c r="B11" s="2039"/>
      <c r="C11" s="2018"/>
      <c r="D11" s="2042"/>
      <c r="E11" s="2018"/>
      <c r="F11" s="2019"/>
      <c r="G11" s="2446" t="str">
        <f>COVER!T19</f>
        <v>Quincy</v>
      </c>
      <c r="H11" s="2452"/>
      <c r="I11" s="2452"/>
      <c r="J11" s="1980" t="str">
        <f>COVER!X19</f>
        <v>IL</v>
      </c>
      <c r="K11" s="1980">
        <f>COVER!Z19</f>
        <v>62301</v>
      </c>
      <c r="L11" s="2022"/>
    </row>
    <row r="12" spans="1:29" ht="13.5" customHeight="1" x14ac:dyDescent="0.2">
      <c r="A12" s="2454" t="s">
        <v>2031</v>
      </c>
      <c r="B12" s="2455"/>
      <c r="C12" s="2455"/>
      <c r="D12" s="2455"/>
      <c r="E12" s="2455"/>
      <c r="F12" s="2456"/>
      <c r="G12" s="1983"/>
      <c r="H12" s="1309"/>
      <c r="I12" s="1309"/>
      <c r="J12" s="1309"/>
      <c r="K12" s="1309"/>
      <c r="L12" s="1984"/>
    </row>
    <row r="13" spans="1:29" ht="13.5" customHeight="1" x14ac:dyDescent="0.2">
      <c r="A13" s="2446"/>
      <c r="B13" s="2447"/>
      <c r="C13" s="2447"/>
      <c r="D13" s="2447"/>
      <c r="E13" s="1308"/>
      <c r="F13" s="2031"/>
      <c r="G13" s="2023" t="s">
        <v>2034</v>
      </c>
      <c r="H13" s="2024"/>
      <c r="I13" s="2457" t="str">
        <f>COVER!T25</f>
        <v>dgkoch@dgkochcpa.com</v>
      </c>
      <c r="J13" s="2458"/>
      <c r="K13" s="2458"/>
      <c r="L13" s="2459"/>
    </row>
    <row r="14" spans="1:29" ht="13.5" customHeight="1" x14ac:dyDescent="0.2">
      <c r="A14" s="2446" t="str">
        <f>COVER!A19</f>
        <v>2461 North State Highway 96</v>
      </c>
      <c r="B14" s="2444"/>
      <c r="C14" s="2444"/>
      <c r="D14" s="2444"/>
      <c r="E14" s="2029">
        <v>0</v>
      </c>
      <c r="F14" s="1307"/>
      <c r="G14" s="2025" t="s">
        <v>1413</v>
      </c>
      <c r="H14" s="1290"/>
      <c r="I14" s="1290"/>
      <c r="J14" s="1290"/>
      <c r="K14" s="1290"/>
      <c r="L14" s="2021"/>
    </row>
    <row r="15" spans="1:29" ht="13.5" customHeight="1" x14ac:dyDescent="0.2">
      <c r="A15" s="2446" t="str">
        <f>COVER!A21</f>
        <v>Nauvoo</v>
      </c>
      <c r="B15" s="2452"/>
      <c r="C15" s="2452"/>
      <c r="D15" s="1289"/>
      <c r="E15" s="1985"/>
      <c r="F15" s="1306"/>
      <c r="G15" s="1979" t="str">
        <f>COVER!T15</f>
        <v>Dennis G Koch</v>
      </c>
      <c r="H15" s="1290"/>
      <c r="I15" s="1290"/>
      <c r="J15" s="1290"/>
      <c r="K15" s="1290"/>
      <c r="L15" s="2021"/>
    </row>
    <row r="16" spans="1:29" ht="12.2" customHeight="1" x14ac:dyDescent="0.2">
      <c r="A16" s="2028" t="s">
        <v>2033</v>
      </c>
      <c r="B16" s="1557"/>
      <c r="C16" s="2030">
        <f>COVER!A25</f>
        <v>62354</v>
      </c>
      <c r="D16" s="2030"/>
      <c r="E16" s="2030"/>
      <c r="F16" s="2031"/>
      <c r="G16" s="2460"/>
      <c r="H16" s="2461"/>
      <c r="I16" s="2461"/>
      <c r="J16" s="2461"/>
      <c r="K16" s="2461"/>
      <c r="L16" s="2462"/>
    </row>
    <row r="17" spans="1:13" ht="12.2" customHeight="1" x14ac:dyDescent="0.2">
      <c r="A17" s="2463"/>
      <c r="B17" s="2464"/>
      <c r="C17" s="2464"/>
      <c r="D17" s="2464"/>
      <c r="E17" s="2464"/>
      <c r="F17" s="2465"/>
      <c r="G17" s="2025" t="s">
        <v>1412</v>
      </c>
      <c r="H17" s="1290"/>
      <c r="I17" s="1290"/>
      <c r="J17" s="1290"/>
      <c r="K17" s="2026" t="s">
        <v>1411</v>
      </c>
      <c r="L17" s="2019"/>
      <c r="M17" s="1305"/>
    </row>
    <row r="18" spans="1:13" ht="12.2" customHeight="1" x14ac:dyDescent="0.2">
      <c r="A18" s="2449"/>
      <c r="B18" s="2450"/>
      <c r="C18" s="2450"/>
      <c r="D18" s="2450"/>
      <c r="E18" s="2450"/>
      <c r="F18" s="2451"/>
      <c r="G18" s="2435" t="str">
        <f>COVER!T21</f>
        <v>(217) 224-8484</v>
      </c>
      <c r="H18" s="2436"/>
      <c r="I18" s="2436"/>
      <c r="J18" s="2436"/>
      <c r="K18" s="2435" t="str">
        <f>COVER!X21</f>
        <v>(217) 224-0504</v>
      </c>
      <c r="L18" s="246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67" t="str">
        <f>'Single Audit Cover'!A7</f>
        <v>Nauvoo-Colusa CUSD 325</v>
      </c>
      <c r="B1" s="2434"/>
      <c r="C1" s="2434"/>
      <c r="D1" s="2434"/>
    </row>
    <row r="2" spans="1:11" s="1978" customFormat="1" ht="12.75" x14ac:dyDescent="0.2">
      <c r="A2" s="2468">
        <f>'Single Audit Cover'!E7</f>
        <v>26034325026</v>
      </c>
      <c r="B2" s="2469"/>
      <c r="C2" s="2469"/>
      <c r="D2" s="2469"/>
    </row>
    <row r="3" spans="1:11" s="1978" customFormat="1" ht="12.75" x14ac:dyDescent="0.2">
      <c r="A3" s="2467" t="s">
        <v>2018</v>
      </c>
      <c r="B3" s="2434"/>
      <c r="C3" s="2434"/>
      <c r="D3" s="2434"/>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2" t="str">
        <f>'Single Audit Cover'!A7</f>
        <v>Nauvoo-Colusa CUSD 325</v>
      </c>
      <c r="B1" s="2472"/>
      <c r="C1" s="2472"/>
      <c r="D1" s="2472"/>
      <c r="E1" s="2472"/>
    </row>
    <row r="2" spans="1:5" x14ac:dyDescent="0.2">
      <c r="A2" s="2473">
        <f>'Single Audit Cover'!E7</f>
        <v>26034325026</v>
      </c>
      <c r="B2" s="2473"/>
      <c r="C2" s="2473"/>
      <c r="D2" s="2473"/>
      <c r="E2" s="247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171587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11154</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-10958</v>
      </c>
    </row>
    <row r="19" spans="1:4" ht="13.5" thickBot="1" x14ac:dyDescent="0.25">
      <c r="A19" s="1359" t="s">
        <v>1498</v>
      </c>
      <c r="D19" s="1358">
        <f>SUM(D10:D17)</f>
        <v>171783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4"/>
      <c r="B24" s="2475"/>
      <c r="D24" s="1351"/>
    </row>
    <row r="25" spans="1:4" x14ac:dyDescent="0.2">
      <c r="A25" s="2470"/>
      <c r="B25" s="2471"/>
      <c r="D25" s="1351"/>
    </row>
    <row r="26" spans="1:4" x14ac:dyDescent="0.2">
      <c r="A26" s="2470"/>
      <c r="B26" s="2471"/>
      <c r="D26" s="1351"/>
    </row>
    <row r="27" spans="1:4" x14ac:dyDescent="0.2">
      <c r="A27" s="2470"/>
      <c r="B27" s="2471"/>
      <c r="D27" s="1351"/>
    </row>
    <row r="28" spans="1:4" x14ac:dyDescent="0.2">
      <c r="A28" s="2470"/>
      <c r="B28" s="2471"/>
      <c r="D28" s="1351"/>
    </row>
    <row r="29" spans="1:4" x14ac:dyDescent="0.2">
      <c r="A29" s="2470"/>
      <c r="B29" s="2471"/>
      <c r="D29" s="1351"/>
    </row>
    <row r="30" spans="1:4" x14ac:dyDescent="0.2">
      <c r="A30" s="2470"/>
      <c r="B30" s="2471"/>
      <c r="D30" s="1351"/>
    </row>
    <row r="32" spans="1:4" x14ac:dyDescent="0.2">
      <c r="A32" s="1357" t="s">
        <v>1496</v>
      </c>
      <c r="D32" s="1356">
        <f>SUM(D19:D30)</f>
        <v>171783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0"/>
      <c r="B40" s="2471"/>
      <c r="D40" s="1351"/>
    </row>
    <row r="41" spans="1:4" x14ac:dyDescent="0.2">
      <c r="A41" s="2470"/>
      <c r="B41" s="2471"/>
      <c r="D41" s="1350"/>
    </row>
    <row r="42" spans="1:4" x14ac:dyDescent="0.2">
      <c r="A42" s="2470"/>
      <c r="B42" s="2471"/>
      <c r="D42" s="1350"/>
    </row>
    <row r="43" spans="1:4" x14ac:dyDescent="0.2">
      <c r="A43" s="2470"/>
      <c r="B43" s="2471"/>
      <c r="D43" s="1350"/>
    </row>
    <row r="44" spans="1:4" x14ac:dyDescent="0.2">
      <c r="A44" s="2470"/>
      <c r="B44" s="2471"/>
      <c r="D44" s="1350"/>
    </row>
    <row r="45" spans="1:4" x14ac:dyDescent="0.2">
      <c r="A45" s="2470"/>
      <c r="B45" s="2471"/>
      <c r="D45" s="1350"/>
    </row>
    <row r="47" spans="1:4" x14ac:dyDescent="0.2">
      <c r="B47" s="1349" t="s">
        <v>1490</v>
      </c>
      <c r="C47" s="1349"/>
      <c r="D47" s="1981">
        <f>SUM(D35:D45)</f>
        <v>0</v>
      </c>
    </row>
    <row r="49" spans="2:4" x14ac:dyDescent="0.2">
      <c r="B49" s="1349" t="s">
        <v>1489</v>
      </c>
      <c r="C49" s="1349"/>
      <c r="D49" s="1981">
        <f>D32-D47</f>
        <v>171783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6" t="str">
        <f>'Single Audit Cover'!A7</f>
        <v>Nauvoo-Colusa CUSD 325</v>
      </c>
      <c r="C1" s="2477"/>
      <c r="D1" s="2477"/>
      <c r="E1" s="2477"/>
      <c r="F1" s="2477"/>
      <c r="G1" s="2477"/>
      <c r="H1" s="2477"/>
      <c r="I1" s="2477"/>
      <c r="J1" s="2477"/>
      <c r="K1" s="2477"/>
    </row>
    <row r="2" spans="2:12" ht="15" x14ac:dyDescent="0.2">
      <c r="B2" s="2478">
        <f>'Single Audit Cover'!E7</f>
        <v>26034325026</v>
      </c>
      <c r="C2" s="2478"/>
      <c r="D2" s="2478"/>
      <c r="E2" s="2478"/>
      <c r="F2" s="2478"/>
      <c r="G2" s="2478"/>
      <c r="H2" s="2478"/>
      <c r="I2" s="2478"/>
      <c r="J2" s="2478"/>
      <c r="K2" s="2478"/>
      <c r="L2" s="1421"/>
    </row>
    <row r="3" spans="2:12" ht="15" x14ac:dyDescent="0.2">
      <c r="B3" s="2479" t="s">
        <v>1474</v>
      </c>
      <c r="C3" s="2479"/>
      <c r="D3" s="2479"/>
      <c r="E3" s="2479"/>
      <c r="F3" s="2479"/>
      <c r="G3" s="2479"/>
      <c r="H3" s="2479"/>
      <c r="I3" s="2479"/>
      <c r="J3" s="2479"/>
      <c r="K3" s="2479"/>
      <c r="L3" s="1421"/>
    </row>
    <row r="4" spans="2:12" ht="15" x14ac:dyDescent="0.2">
      <c r="B4" s="2433" t="str">
        <f>'[1]Single Audit Cover'!A4</f>
        <v>Year Ending June 30, 2016</v>
      </c>
      <c r="C4" s="2433"/>
      <c r="D4" s="2433"/>
      <c r="E4" s="2433"/>
      <c r="F4" s="2433"/>
      <c r="G4" s="2433"/>
      <c r="H4" s="2433"/>
      <c r="I4" s="2433"/>
      <c r="J4" s="2433"/>
      <c r="K4" s="2433"/>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1" t="str">
        <f>'Single Audit Cover'!A7</f>
        <v>Nauvoo-Colusa CUSD 325</v>
      </c>
      <c r="B1" s="2482"/>
      <c r="C1" s="2482"/>
      <c r="D1" s="2482"/>
      <c r="E1" s="1434"/>
    </row>
    <row r="2" spans="1:7" ht="13.5" customHeight="1" x14ac:dyDescent="0.2">
      <c r="A2" s="2483">
        <f>'Single Audit Cover'!E7</f>
        <v>26034325026</v>
      </c>
      <c r="B2" s="2484"/>
      <c r="C2" s="2484"/>
      <c r="D2" s="2484"/>
      <c r="E2" s="1423"/>
    </row>
    <row r="3" spans="1:7" ht="15.75" customHeight="1" x14ac:dyDescent="0.25">
      <c r="A3" s="2485" t="s">
        <v>1545</v>
      </c>
      <c r="B3" s="2486"/>
      <c r="C3" s="2486"/>
      <c r="D3" s="2486"/>
      <c r="E3" s="1433"/>
    </row>
    <row r="4" spans="1:7" ht="13.5" customHeight="1" x14ac:dyDescent="0.25">
      <c r="A4" s="2487" t="str">
        <f>'[1]Single Audit Cover'!A4</f>
        <v>Year Ending June 30, 2016</v>
      </c>
      <c r="B4" s="2488"/>
      <c r="C4" s="2488"/>
      <c r="D4" s="2488"/>
      <c r="E4" s="1433"/>
    </row>
    <row r="5" spans="1:7" ht="8.25" customHeight="1" x14ac:dyDescent="0.2">
      <c r="C5" s="1367"/>
      <c r="D5" s="1367"/>
    </row>
    <row r="6" spans="1:7" ht="13.5" customHeight="1" x14ac:dyDescent="0.2">
      <c r="A6" s="1357" t="s">
        <v>1915</v>
      </c>
      <c r="C6" s="1367"/>
      <c r="D6" s="1367"/>
    </row>
    <row r="7" spans="1:7" ht="60.95" customHeight="1" x14ac:dyDescent="0.2">
      <c r="A7" s="2489" t="s">
        <v>2024</v>
      </c>
      <c r="B7" s="2490"/>
      <c r="C7" s="2490"/>
      <c r="D7" s="2490"/>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89" t="s">
        <v>1916</v>
      </c>
      <c r="B12" s="2490"/>
      <c r="C12" s="2490"/>
      <c r="D12" s="2490"/>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1"/>
      <c r="E16" s="2491"/>
      <c r="F16" s="2491"/>
    </row>
    <row r="17" spans="1:6" ht="20.65" customHeight="1" x14ac:dyDescent="0.2">
      <c r="A17" s="1797"/>
      <c r="B17" s="1428"/>
      <c r="C17" s="2045"/>
      <c r="D17" s="2491"/>
      <c r="E17" s="2491"/>
      <c r="F17" s="2491"/>
    </row>
    <row r="18" spans="1:6" ht="20.65" customHeight="1" x14ac:dyDescent="0.2">
      <c r="A18" s="1797"/>
      <c r="B18" s="1428"/>
      <c r="C18" s="2045"/>
      <c r="D18" s="2491"/>
      <c r="E18" s="2491"/>
      <c r="F18" s="2491"/>
    </row>
    <row r="19" spans="1:6" ht="20.65" customHeight="1" x14ac:dyDescent="0.2">
      <c r="A19" s="1797"/>
      <c r="B19" s="1428"/>
      <c r="C19" s="2045"/>
      <c r="D19" s="2491"/>
      <c r="E19" s="2491"/>
      <c r="F19" s="2491"/>
    </row>
    <row r="20" spans="1:6" ht="20.65" customHeight="1" x14ac:dyDescent="0.2">
      <c r="A20" s="1797"/>
      <c r="B20" s="1428"/>
      <c r="C20" s="2045"/>
      <c r="D20" s="2491"/>
      <c r="E20" s="2491"/>
      <c r="F20" s="2491"/>
    </row>
    <row r="21" spans="1:6" ht="20.65" customHeight="1" x14ac:dyDescent="0.2">
      <c r="A21" s="1797"/>
      <c r="B21" s="1428"/>
      <c r="C21" s="2045"/>
      <c r="D21" s="2491"/>
      <c r="E21" s="2491"/>
      <c r="F21" s="2491"/>
    </row>
    <row r="22" spans="1:6" ht="20.65" customHeight="1" x14ac:dyDescent="0.2">
      <c r="A22" s="1797"/>
      <c r="B22" s="1428"/>
      <c r="C22" s="2045"/>
      <c r="D22" s="2491"/>
      <c r="E22" s="2491"/>
      <c r="F22" s="2491"/>
    </row>
    <row r="23" spans="1:6" ht="20.65" customHeight="1" x14ac:dyDescent="0.2">
      <c r="A23" s="1797"/>
      <c r="B23" s="1428"/>
      <c r="C23" s="2045"/>
      <c r="D23" s="2491"/>
      <c r="E23" s="2491"/>
      <c r="F23" s="2491"/>
    </row>
    <row r="24" spans="1:6" ht="20.65" customHeight="1" x14ac:dyDescent="0.2">
      <c r="A24" s="1797"/>
      <c r="B24" s="1428"/>
      <c r="C24" s="2045"/>
      <c r="D24" s="2491"/>
      <c r="E24" s="2491"/>
      <c r="F24" s="2491"/>
    </row>
    <row r="25" spans="1:6" ht="20.65" customHeight="1" x14ac:dyDescent="0.2">
      <c r="A25" s="1797"/>
      <c r="B25" s="1428"/>
      <c r="C25" s="2045"/>
      <c r="D25" s="2491"/>
      <c r="E25" s="2491"/>
      <c r="F25" s="2491"/>
    </row>
    <row r="26" spans="1:6" ht="20.65" customHeight="1" x14ac:dyDescent="0.2">
      <c r="A26" s="1797"/>
      <c r="B26" s="1428"/>
      <c r="C26" s="2045"/>
      <c r="D26" s="2491"/>
      <c r="E26" s="2491"/>
      <c r="F26" s="2491"/>
    </row>
    <row r="27" spans="1:6" ht="20.65" customHeight="1" x14ac:dyDescent="0.2">
      <c r="A27" s="1797"/>
      <c r="B27" s="1428"/>
      <c r="C27" s="2045"/>
      <c r="D27" s="2491"/>
      <c r="E27" s="2491"/>
      <c r="F27" s="2491"/>
    </row>
    <row r="28" spans="1:6" ht="20.65" customHeight="1" x14ac:dyDescent="0.2">
      <c r="A28" s="1797"/>
      <c r="B28" s="1428"/>
      <c r="C28" s="2045"/>
      <c r="D28" s="2491"/>
      <c r="E28" s="2491"/>
      <c r="F28" s="2491"/>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2" t="s">
        <v>1917</v>
      </c>
      <c r="B31" s="2492"/>
      <c r="C31" s="2492"/>
      <c r="D31" s="2492"/>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3" t="s">
        <v>2025</v>
      </c>
      <c r="C45" s="2493"/>
      <c r="D45" s="2493"/>
      <c r="E45" s="1423"/>
    </row>
    <row r="46" spans="1:5" s="1372" customFormat="1" ht="33.75" customHeight="1" x14ac:dyDescent="0.2">
      <c r="A46" s="1422">
        <v>6</v>
      </c>
      <c r="B46" s="2480" t="s">
        <v>2081</v>
      </c>
      <c r="C46" s="2480"/>
      <c r="D46" s="2480"/>
    </row>
    <row r="47" spans="1:5" ht="45.75" customHeight="1" x14ac:dyDescent="0.2">
      <c r="A47" s="1422">
        <v>7</v>
      </c>
      <c r="B47" s="2480" t="s">
        <v>2082</v>
      </c>
      <c r="C47" s="2480"/>
      <c r="D47" s="248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5" t="str">
        <f>'Single Audit Cover'!A7</f>
        <v>Nauvoo-Colusa CUSD 325</v>
      </c>
      <c r="C1" s="2496"/>
      <c r="D1" s="2496"/>
      <c r="E1" s="2496"/>
      <c r="F1" s="2496"/>
      <c r="G1" s="2496"/>
      <c r="H1" s="2496"/>
      <c r="I1" s="2496"/>
      <c r="J1" s="1473"/>
    </row>
    <row r="2" spans="2:10" s="1367" customFormat="1" ht="12.75" customHeight="1" x14ac:dyDescent="0.2">
      <c r="B2" s="2497">
        <f>'Single Audit Cover'!E7</f>
        <v>26034325026</v>
      </c>
      <c r="C2" s="2498"/>
      <c r="D2" s="2498"/>
      <c r="E2" s="2498"/>
      <c r="F2" s="2498"/>
      <c r="G2" s="2498"/>
      <c r="H2" s="2498"/>
      <c r="I2" s="2498"/>
      <c r="J2" s="1473"/>
    </row>
    <row r="3" spans="2:10" s="1367" customFormat="1" ht="12.75" customHeight="1" x14ac:dyDescent="0.2">
      <c r="B3" s="2499" t="s">
        <v>1567</v>
      </c>
      <c r="C3" s="2488"/>
      <c r="D3" s="2488"/>
      <c r="E3" s="2488"/>
      <c r="F3" s="2488"/>
      <c r="G3" s="2488"/>
      <c r="H3" s="2488"/>
      <c r="I3" s="2488"/>
      <c r="J3" s="1472"/>
    </row>
    <row r="4" spans="2:10" s="1367" customFormat="1" ht="12.75" customHeight="1" x14ac:dyDescent="0.2">
      <c r="B4" s="2499" t="str">
        <f>'[1]Single Audit Cover'!A4</f>
        <v>Year Ending June 30, 2016</v>
      </c>
      <c r="C4" s="2488"/>
      <c r="D4" s="2488"/>
      <c r="E4" s="2488"/>
      <c r="F4" s="2488"/>
      <c r="G4" s="2488"/>
      <c r="H4" s="2488"/>
      <c r="I4" s="2488"/>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499" t="s">
        <v>1566</v>
      </c>
      <c r="C7" s="2488"/>
      <c r="D7" s="2488"/>
      <c r="E7" s="2488"/>
      <c r="F7" s="2488"/>
      <c r="G7" s="2488"/>
      <c r="H7" s="2488"/>
      <c r="I7" s="2488"/>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4"/>
      <c r="D11" s="249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4"/>
      <c r="E29" s="2504"/>
      <c r="F29" s="2504"/>
      <c r="G29" s="2504"/>
      <c r="H29" s="2504"/>
      <c r="I29" s="250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0"/>
      <c r="D37" s="2501"/>
      <c r="E37" s="2501"/>
      <c r="F37" s="2501"/>
      <c r="G37" s="2501"/>
      <c r="H37" s="2501"/>
      <c r="I37" s="2502"/>
    </row>
    <row r="38" spans="1:9" ht="20.45" customHeight="1" x14ac:dyDescent="0.2">
      <c r="B38" s="1444"/>
      <c r="C38" s="2500"/>
      <c r="D38" s="2501"/>
      <c r="E38" s="2501"/>
      <c r="F38" s="2501"/>
      <c r="G38" s="2501"/>
      <c r="H38" s="2501"/>
      <c r="I38" s="2502"/>
    </row>
    <row r="39" spans="1:9" ht="20.65" customHeight="1" x14ac:dyDescent="0.2">
      <c r="B39" s="1444"/>
      <c r="C39" s="2500"/>
      <c r="D39" s="2501"/>
      <c r="E39" s="2501"/>
      <c r="F39" s="2501"/>
      <c r="G39" s="2501"/>
      <c r="H39" s="2501"/>
      <c r="I39" s="2502"/>
    </row>
    <row r="40" spans="1:9" ht="20.65" customHeight="1" x14ac:dyDescent="0.2">
      <c r="B40" s="1444"/>
      <c r="C40" s="2500"/>
      <c r="D40" s="2501"/>
      <c r="E40" s="2501"/>
      <c r="F40" s="2501"/>
      <c r="G40" s="2501"/>
      <c r="H40" s="2501"/>
      <c r="I40" s="2502"/>
    </row>
    <row r="41" spans="1:9" ht="20.65" customHeight="1" x14ac:dyDescent="0.2">
      <c r="B41" s="1444"/>
      <c r="C41" s="2500"/>
      <c r="D41" s="2501"/>
      <c r="E41" s="2501"/>
      <c r="F41" s="2501"/>
      <c r="G41" s="2501"/>
      <c r="H41" s="2501"/>
      <c r="I41" s="2502"/>
    </row>
    <row r="42" spans="1:9" ht="20.65" customHeight="1" x14ac:dyDescent="0.2">
      <c r="B42" s="1444"/>
      <c r="C42" s="2500"/>
      <c r="D42" s="2501"/>
      <c r="E42" s="2501"/>
      <c r="F42" s="2501"/>
      <c r="G42" s="2501"/>
      <c r="H42" s="2501"/>
      <c r="I42" s="2502"/>
    </row>
    <row r="43" spans="1:9" ht="6.2" customHeight="1" x14ac:dyDescent="0.2"/>
    <row r="44" spans="1:9" x14ac:dyDescent="0.2">
      <c r="B44" s="1375" t="s">
        <v>1552</v>
      </c>
      <c r="C44" s="1387"/>
      <c r="D44" s="1387"/>
      <c r="E44" s="2503"/>
      <c r="F44" s="2503"/>
      <c r="G44" s="2503"/>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5" t="str">
        <f>'Single Audit Cover'!A7</f>
        <v>Nauvoo-Colusa CUSD 325</v>
      </c>
      <c r="C1" s="2495"/>
      <c r="D1" s="2495"/>
      <c r="E1" s="2495"/>
      <c r="F1" s="2495"/>
      <c r="G1" s="2495"/>
      <c r="H1" s="2495"/>
      <c r="I1" s="2495"/>
      <c r="J1" s="2495"/>
      <c r="K1" s="2495"/>
      <c r="L1" s="1521"/>
      <c r="M1" s="1521"/>
    </row>
    <row r="2" spans="1:13" ht="12" customHeight="1" x14ac:dyDescent="0.2">
      <c r="B2" s="2497">
        <f>'Single Audit Cover'!E7</f>
        <v>26034325026</v>
      </c>
      <c r="C2" s="2497"/>
      <c r="D2" s="2497"/>
      <c r="E2" s="2497"/>
      <c r="F2" s="2497"/>
      <c r="G2" s="2497"/>
      <c r="H2" s="2497"/>
      <c r="I2" s="2497"/>
      <c r="J2" s="2497"/>
      <c r="K2" s="2497"/>
      <c r="L2" s="1520"/>
      <c r="M2" s="1519"/>
    </row>
    <row r="3" spans="1:13" ht="10.35" customHeight="1" x14ac:dyDescent="0.2">
      <c r="B3" s="2487" t="s">
        <v>1567</v>
      </c>
      <c r="C3" s="2487"/>
      <c r="D3" s="2487"/>
      <c r="E3" s="2487"/>
      <c r="F3" s="2487"/>
      <c r="G3" s="2487"/>
      <c r="H3" s="2487"/>
      <c r="I3" s="2487"/>
      <c r="J3" s="2487"/>
      <c r="K3" s="2487"/>
      <c r="L3" s="1518"/>
      <c r="M3" s="1518"/>
    </row>
    <row r="4" spans="1:13" ht="11.1" customHeight="1" x14ac:dyDescent="0.2">
      <c r="B4" s="2507" t="str">
        <f>'[1]Single Audit Cover'!A4</f>
        <v>Year Ending June 30, 2016</v>
      </c>
      <c r="C4" s="2507"/>
      <c r="D4" s="2507"/>
      <c r="E4" s="2507"/>
      <c r="F4" s="2507"/>
      <c r="G4" s="2507"/>
      <c r="H4" s="2507"/>
      <c r="I4" s="2507"/>
      <c r="J4" s="2507"/>
      <c r="K4" s="2507"/>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7" t="s">
        <v>1587</v>
      </c>
      <c r="C7" s="2507"/>
      <c r="D7" s="2508"/>
      <c r="E7" s="2508"/>
      <c r="F7" s="2508"/>
      <c r="G7" s="2508"/>
      <c r="H7" s="2508"/>
      <c r="I7" s="2508"/>
      <c r="J7" s="2508"/>
      <c r="K7" s="250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6"/>
      <c r="C14" s="2506"/>
      <c r="D14" s="2506"/>
      <c r="E14" s="2506"/>
      <c r="F14" s="2506"/>
      <c r="G14" s="2506"/>
      <c r="H14" s="2506"/>
      <c r="I14" s="2506"/>
      <c r="J14" s="2506"/>
      <c r="K14" s="250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6"/>
      <c r="C17" s="2506"/>
      <c r="D17" s="2506"/>
      <c r="E17" s="2506"/>
      <c r="F17" s="2506"/>
      <c r="G17" s="2506"/>
      <c r="H17" s="2506"/>
      <c r="I17" s="2506"/>
      <c r="J17" s="2506"/>
      <c r="K17" s="250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09"/>
      <c r="C20" s="2509"/>
      <c r="D20" s="2506"/>
      <c r="E20" s="2506"/>
      <c r="F20" s="2506"/>
      <c r="G20" s="2506"/>
      <c r="H20" s="2506"/>
      <c r="I20" s="2506"/>
      <c r="J20" s="2506"/>
      <c r="K20" s="250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6"/>
      <c r="C23" s="2506"/>
      <c r="D23" s="2506"/>
      <c r="E23" s="2506"/>
      <c r="F23" s="2506"/>
      <c r="G23" s="2506"/>
      <c r="H23" s="2506"/>
      <c r="I23" s="2506"/>
      <c r="J23" s="2506"/>
      <c r="K23" s="250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6"/>
      <c r="C26" s="2506"/>
      <c r="D26" s="2506"/>
      <c r="E26" s="2506"/>
      <c r="F26" s="2506"/>
      <c r="G26" s="2506"/>
      <c r="H26" s="2506"/>
      <c r="I26" s="2506"/>
      <c r="J26" s="2506"/>
      <c r="K26" s="250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0"/>
      <c r="C29" s="2510"/>
      <c r="D29" s="2506"/>
      <c r="E29" s="2506"/>
      <c r="F29" s="2506"/>
      <c r="G29" s="2506"/>
      <c r="H29" s="2506"/>
      <c r="I29" s="2506"/>
      <c r="J29" s="2506"/>
      <c r="K29" s="250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5"/>
      <c r="C32" s="2505"/>
      <c r="D32" s="2506"/>
      <c r="E32" s="2506"/>
      <c r="F32" s="2506"/>
      <c r="G32" s="2506"/>
      <c r="H32" s="2506"/>
      <c r="I32" s="2506"/>
      <c r="J32" s="2506"/>
      <c r="K32" s="2506"/>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1" t="str">
        <f>'Single Audit Cover'!A7</f>
        <v>Nauvoo-Colusa CUSD 325</v>
      </c>
      <c r="C1" s="2511"/>
      <c r="D1" s="2511"/>
      <c r="E1" s="2511"/>
      <c r="F1" s="2511"/>
      <c r="G1" s="2511"/>
      <c r="H1" s="2511"/>
      <c r="I1" s="2511"/>
      <c r="J1" s="2511"/>
      <c r="K1" s="2511"/>
      <c r="L1" s="1542"/>
    </row>
    <row r="2" spans="1:12" ht="12.75" customHeight="1" x14ac:dyDescent="0.2">
      <c r="B2" s="2512">
        <f>'Single Audit Cover'!E7</f>
        <v>26034325026</v>
      </c>
      <c r="C2" s="2512"/>
      <c r="D2" s="2512"/>
      <c r="E2" s="2512"/>
      <c r="F2" s="2512"/>
      <c r="G2" s="2512"/>
      <c r="H2" s="2512"/>
      <c r="I2" s="2512"/>
      <c r="J2" s="2512"/>
      <c r="K2" s="2512"/>
      <c r="L2" s="1541"/>
    </row>
    <row r="3" spans="1:12" ht="12.75" customHeight="1" x14ac:dyDescent="0.2">
      <c r="B3" s="2487" t="s">
        <v>1567</v>
      </c>
      <c r="C3" s="2487"/>
      <c r="D3" s="2487"/>
      <c r="E3" s="2487"/>
      <c r="F3" s="2487"/>
      <c r="G3" s="2487"/>
      <c r="H3" s="2487"/>
      <c r="I3" s="2487"/>
      <c r="J3" s="2487"/>
      <c r="K3" s="2487"/>
      <c r="L3" s="1518"/>
    </row>
    <row r="4" spans="1:12" ht="12.75" customHeight="1" x14ac:dyDescent="0.2">
      <c r="B4" s="2487" t="str">
        <f>'[1]Single Audit Cover'!A4</f>
        <v>Year Ending June 30, 2016</v>
      </c>
      <c r="C4" s="2487"/>
      <c r="D4" s="2487"/>
      <c r="E4" s="2487"/>
      <c r="F4" s="2487"/>
      <c r="G4" s="2487"/>
      <c r="H4" s="2487"/>
      <c r="I4" s="2487"/>
      <c r="J4" s="2487"/>
      <c r="K4" s="2487"/>
      <c r="L4" s="1518"/>
    </row>
    <row r="5" spans="1:12" ht="5.25" customHeight="1" x14ac:dyDescent="0.2">
      <c r="B5" s="1353" t="s">
        <v>1390</v>
      </c>
      <c r="C5" s="1353"/>
      <c r="L5" s="1426"/>
    </row>
    <row r="6" spans="1:12" ht="30.75" customHeight="1" x14ac:dyDescent="0.2">
      <c r="A6" s="1426"/>
      <c r="B6" s="2513" t="s">
        <v>1608</v>
      </c>
      <c r="C6" s="2513"/>
      <c r="D6" s="2513"/>
      <c r="E6" s="2513"/>
      <c r="F6" s="2513"/>
      <c r="G6" s="2513"/>
      <c r="H6" s="2513"/>
      <c r="I6" s="2513"/>
      <c r="J6" s="2513"/>
      <c r="K6" s="251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4"/>
      <c r="G12" s="2504"/>
      <c r="H12" s="2504"/>
      <c r="I12" s="2504"/>
      <c r="J12" s="2504"/>
      <c r="K12" s="250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6"/>
      <c r="C20" s="2506"/>
      <c r="D20" s="2506"/>
      <c r="E20" s="2506"/>
      <c r="F20" s="2506"/>
      <c r="G20" s="2506"/>
      <c r="H20" s="2506"/>
      <c r="I20" s="2506"/>
      <c r="J20" s="2506"/>
      <c r="K20" s="250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6"/>
      <c r="C23" s="2506"/>
      <c r="D23" s="2506"/>
      <c r="E23" s="2506"/>
      <c r="F23" s="2506"/>
      <c r="G23" s="2506"/>
      <c r="H23" s="2506"/>
      <c r="I23" s="2506"/>
      <c r="J23" s="2506"/>
      <c r="K23" s="250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6"/>
      <c r="C26" s="2506"/>
      <c r="D26" s="2506"/>
      <c r="E26" s="2506"/>
      <c r="F26" s="2506"/>
      <c r="G26" s="2506"/>
      <c r="H26" s="2506"/>
      <c r="I26" s="2506"/>
      <c r="J26" s="2506"/>
      <c r="K26" s="250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6"/>
      <c r="C29" s="2506"/>
      <c r="D29" s="2506"/>
      <c r="E29" s="2506"/>
      <c r="F29" s="2506"/>
      <c r="G29" s="2506"/>
      <c r="H29" s="2506"/>
      <c r="I29" s="2506"/>
      <c r="J29" s="2506"/>
      <c r="K29" s="250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6"/>
      <c r="C32" s="2506"/>
      <c r="D32" s="2506"/>
      <c r="E32" s="2506"/>
      <c r="F32" s="2506"/>
      <c r="G32" s="2506"/>
      <c r="H32" s="2506"/>
      <c r="I32" s="2506"/>
      <c r="J32" s="2506"/>
      <c r="K32" s="250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6"/>
      <c r="C35" s="2506"/>
      <c r="D35" s="2506"/>
      <c r="E35" s="2506"/>
      <c r="F35" s="2506"/>
      <c r="G35" s="2506"/>
      <c r="H35" s="2506"/>
      <c r="I35" s="2506"/>
      <c r="J35" s="2506"/>
      <c r="K35" s="250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6"/>
      <c r="C38" s="2506"/>
      <c r="D38" s="2506"/>
      <c r="E38" s="2506"/>
      <c r="F38" s="2506"/>
      <c r="G38" s="2506"/>
      <c r="H38" s="2506"/>
      <c r="I38" s="2506"/>
      <c r="J38" s="2506"/>
      <c r="K38" s="250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6"/>
      <c r="C41" s="2506"/>
      <c r="D41" s="2506"/>
      <c r="E41" s="2506"/>
      <c r="F41" s="2506"/>
      <c r="G41" s="2506"/>
      <c r="H41" s="2506"/>
      <c r="I41" s="2506"/>
      <c r="J41" s="2506"/>
      <c r="K41" s="2506"/>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5" t="str">
        <f>'Single Audit Cover'!A7</f>
        <v>Nauvoo-Colusa CUSD 325</v>
      </c>
      <c r="C1" s="2495"/>
      <c r="D1" s="2495"/>
      <c r="E1" s="1554"/>
    </row>
    <row r="2" spans="2:5" s="1387" customFormat="1" ht="12.75" customHeight="1" x14ac:dyDescent="0.2">
      <c r="B2" s="2497">
        <f>'Single Audit Cover'!E7</f>
        <v>26034325026</v>
      </c>
      <c r="C2" s="2497"/>
      <c r="D2" s="2497"/>
      <c r="E2" s="1553"/>
    </row>
    <row r="3" spans="2:5" s="1346" customFormat="1" ht="12.75" customHeight="1" x14ac:dyDescent="0.2">
      <c r="B3" s="2487" t="s">
        <v>1618</v>
      </c>
      <c r="C3" s="2487"/>
      <c r="D3" s="2487"/>
      <c r="E3" s="1977"/>
    </row>
    <row r="4" spans="2:5" s="1387" customFormat="1" ht="12.75" customHeight="1" x14ac:dyDescent="0.2">
      <c r="B4" s="2517" t="str">
        <f>'[1]Single Audit Cover'!A4</f>
        <v>Year Ending June 30, 2016</v>
      </c>
      <c r="C4" s="2517"/>
      <c r="D4" s="2517"/>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5" t="str">
        <f>'Single Audit Cover'!A7</f>
        <v>Nauvoo-Colusa CUSD 325</v>
      </c>
      <c r="C1" s="2495"/>
      <c r="D1" s="2495"/>
      <c r="E1" s="2495"/>
      <c r="F1" s="1542"/>
      <c r="G1" s="1542"/>
      <c r="H1" s="1542"/>
      <c r="I1" s="1542"/>
      <c r="J1" s="1542"/>
      <c r="K1" s="1542"/>
      <c r="L1" s="1542"/>
    </row>
    <row r="2" spans="2:12" ht="13.5" customHeight="1" x14ac:dyDescent="0.2">
      <c r="B2" s="2497">
        <f>'Single Audit Cover'!E7</f>
        <v>26034325026</v>
      </c>
      <c r="C2" s="2497"/>
      <c r="D2" s="2497"/>
      <c r="E2" s="2497"/>
      <c r="F2" s="1541"/>
      <c r="G2" s="1541"/>
      <c r="H2" s="1541"/>
      <c r="I2" s="1541"/>
      <c r="J2" s="1541"/>
      <c r="K2" s="1541"/>
      <c r="L2" s="1541"/>
    </row>
    <row r="3" spans="2:12" ht="13.5" customHeight="1" x14ac:dyDescent="0.2">
      <c r="B3" s="2487" t="s">
        <v>1626</v>
      </c>
      <c r="C3" s="2487"/>
      <c r="D3" s="2487"/>
      <c r="E3" s="2487"/>
      <c r="F3" s="1977"/>
      <c r="G3" s="1977"/>
      <c r="H3" s="1977"/>
      <c r="I3" s="1977"/>
      <c r="J3" s="1977"/>
      <c r="K3" s="1977"/>
      <c r="L3" s="1977"/>
    </row>
    <row r="4" spans="2:12" ht="13.5" customHeight="1" x14ac:dyDescent="0.2">
      <c r="B4" s="2518" t="str">
        <f>'[1]Single Audit Cover'!A4</f>
        <v>Year Ending June 30, 2016</v>
      </c>
      <c r="C4" s="2518"/>
      <c r="D4" s="2518"/>
      <c r="E4" s="251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0"/>
      <c r="C11" s="2510"/>
      <c r="D11" s="2506"/>
      <c r="E11" s="2506"/>
    </row>
    <row r="12" spans="2:12" ht="13.5" customHeight="1" x14ac:dyDescent="0.2">
      <c r="B12" s="1426"/>
      <c r="C12" s="1426"/>
      <c r="D12" s="1426"/>
    </row>
    <row r="13" spans="2:12" ht="13.5" customHeight="1" x14ac:dyDescent="0.2">
      <c r="B13" s="1320" t="s">
        <v>1622</v>
      </c>
      <c r="C13" s="1320"/>
      <c r="D13" s="1426"/>
    </row>
    <row r="14" spans="2:12" ht="76.5" customHeight="1" x14ac:dyDescent="0.2">
      <c r="B14" s="2510"/>
      <c r="C14" s="2510"/>
      <c r="D14" s="2506"/>
      <c r="E14" s="2506"/>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26034325026</v>
      </c>
    </row>
    <row r="3" spans="1:2" x14ac:dyDescent="0.2">
      <c r="A3" t="s">
        <v>1132</v>
      </c>
      <c r="B3" s="1232" t="str">
        <f>COVER!A15</f>
        <v>Hancock</v>
      </c>
    </row>
    <row r="4" spans="1:2" x14ac:dyDescent="0.2">
      <c r="A4" t="s">
        <v>1188</v>
      </c>
      <c r="B4" s="1232" t="str">
        <f>COVER!A17</f>
        <v>Nauvoo-Colusa CUSD 325</v>
      </c>
    </row>
    <row r="5" spans="1:2" x14ac:dyDescent="0.2">
      <c r="A5" t="s">
        <v>819</v>
      </c>
      <c r="B5" s="1232" t="str">
        <f>COVER!A38</f>
        <v>Kent Young</v>
      </c>
    </row>
    <row r="6" spans="1:2" x14ac:dyDescent="0.2">
      <c r="A6" t="s">
        <v>824</v>
      </c>
      <c r="B6" s="1232">
        <f>COVER!P35</f>
        <v>0</v>
      </c>
    </row>
    <row r="7" spans="1:2" x14ac:dyDescent="0.2">
      <c r="A7" t="s">
        <v>820</v>
      </c>
      <c r="B7" s="1232">
        <f>COVER!I38</f>
        <v>0</v>
      </c>
    </row>
    <row r="8" spans="1:2" x14ac:dyDescent="0.2">
      <c r="A8" t="s">
        <v>821</v>
      </c>
      <c r="B8" s="1232" t="str">
        <f>COVER!T38</f>
        <v>John Meixner</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065-020366</v>
      </c>
    </row>
    <row r="16" spans="1:2" x14ac:dyDescent="0.2">
      <c r="A16" t="s">
        <v>501</v>
      </c>
      <c r="B16" s="1232" t="str">
        <f>COVER!T13</f>
        <v>Dennis G Koch CPA</v>
      </c>
    </row>
    <row r="17" spans="1:2" x14ac:dyDescent="0.2">
      <c r="A17" t="s">
        <v>1052</v>
      </c>
      <c r="B17" s="1232" t="str">
        <f>COVER!T15</f>
        <v>Dennis G Koch</v>
      </c>
    </row>
    <row r="18" spans="1:2" x14ac:dyDescent="0.2">
      <c r="A18" t="s">
        <v>1370</v>
      </c>
      <c r="B18" s="1232" t="str">
        <f>COVER!T17</f>
        <v>P.O Box 1007</v>
      </c>
    </row>
    <row r="19" spans="1:2" x14ac:dyDescent="0.2">
      <c r="A19" t="s">
        <v>1054</v>
      </c>
      <c r="B19" s="1232" t="str">
        <f>COVER!T25</f>
        <v>dgkoch@dgkochcpa.com</v>
      </c>
    </row>
    <row r="20" spans="1:2" x14ac:dyDescent="0.2">
      <c r="A20" t="s">
        <v>1055</v>
      </c>
      <c r="B20" s="1232" t="str">
        <f>COVER!T19</f>
        <v>Quincy</v>
      </c>
    </row>
    <row r="21" spans="1:2" x14ac:dyDescent="0.2">
      <c r="A21" t="s">
        <v>569</v>
      </c>
      <c r="B21" s="1232" t="str">
        <f>COVER!X19</f>
        <v>IL</v>
      </c>
    </row>
    <row r="22" spans="1:2" x14ac:dyDescent="0.2">
      <c r="A22" t="s">
        <v>1056</v>
      </c>
      <c r="B22" s="1232">
        <f>COVER!Z19</f>
        <v>62301</v>
      </c>
    </row>
    <row r="23" spans="1:2" x14ac:dyDescent="0.2">
      <c r="A23" t="s">
        <v>1372</v>
      </c>
      <c r="B23" s="1232" t="str">
        <f>COVER!T21</f>
        <v>(217) 224-8484</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273009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273009</v>
      </c>
      <c r="D92" s="14" t="str">
        <f t="shared" si="0"/>
        <v>Error?</v>
      </c>
    </row>
    <row r="93" spans="1:4" x14ac:dyDescent="0.2">
      <c r="A93" s="55">
        <v>32</v>
      </c>
      <c r="B93" s="1232">
        <f>'Assets-Liab 5-6'!C41</f>
        <v>273009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298511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298511</v>
      </c>
      <c r="D123" s="14" t="str">
        <f t="shared" si="0"/>
        <v>Error?</v>
      </c>
    </row>
    <row r="124" spans="1:4" x14ac:dyDescent="0.2">
      <c r="A124" s="55">
        <v>63</v>
      </c>
      <c r="B124" s="1232">
        <f>'Assets-Liab 5-6'!D41</f>
        <v>298511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71696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71696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248925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248925</v>
      </c>
      <c r="D170" s="14" t="str">
        <f t="shared" si="1"/>
        <v>Error?</v>
      </c>
    </row>
    <row r="171" spans="1:4" x14ac:dyDescent="0.2">
      <c r="A171" s="55">
        <v>110</v>
      </c>
      <c r="B171" s="1232">
        <f>'Assets-Liab 5-6'!F41</f>
        <v>248925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242458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242458</v>
      </c>
      <c r="D189" s="14" t="str">
        <f t="shared" si="1"/>
        <v>Error?</v>
      </c>
    </row>
    <row r="190" spans="1:4" x14ac:dyDescent="0.2">
      <c r="A190" s="55">
        <v>129</v>
      </c>
      <c r="B190" s="1232">
        <f>'Assets-Liab 5-6'!G41</f>
        <v>242458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29900</v>
      </c>
      <c r="D273" s="14" t="str">
        <f t="shared" si="3"/>
        <v>Error?</v>
      </c>
    </row>
    <row r="274" spans="1:4" x14ac:dyDescent="0.2">
      <c r="A274" s="55">
        <v>213</v>
      </c>
      <c r="B274" s="1232">
        <f>'Assets-Liab 5-6'!M17</f>
        <v>1003648</v>
      </c>
      <c r="D274" s="14" t="str">
        <f t="shared" si="3"/>
        <v>Error?</v>
      </c>
    </row>
    <row r="275" spans="1:4" x14ac:dyDescent="0.2">
      <c r="A275" s="55">
        <v>214</v>
      </c>
      <c r="B275" s="1232">
        <f>'Assets-Liab 5-6'!M18</f>
        <v>0</v>
      </c>
      <c r="D275" s="14" t="str">
        <f t="shared" si="3"/>
        <v>Error?</v>
      </c>
    </row>
    <row r="276" spans="1:4" x14ac:dyDescent="0.2">
      <c r="A276" s="55">
        <v>215</v>
      </c>
      <c r="B276" s="1232">
        <f>'Assets-Liab 5-6'!M19</f>
        <v>63097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1096645</v>
      </c>
      <c r="C279" s="14" t="s">
        <v>672</v>
      </c>
      <c r="D279" s="14" t="str">
        <f t="shared" si="3"/>
        <v>Error?</v>
      </c>
    </row>
    <row r="280" spans="1:4" x14ac:dyDescent="0.2">
      <c r="A280" s="55">
        <v>219</v>
      </c>
      <c r="B280" s="1232">
        <f>'Assets-Liab 5-6'!M40</f>
        <v>1096645</v>
      </c>
      <c r="D280" s="14" t="str">
        <f t="shared" si="3"/>
        <v>Error?</v>
      </c>
    </row>
    <row r="281" spans="1:4" x14ac:dyDescent="0.2">
      <c r="A281" s="55">
        <v>220</v>
      </c>
      <c r="B281" s="1232">
        <f>'Assets-Liab 5-6'!M41</f>
        <v>1096645</v>
      </c>
      <c r="C281" s="14" t="s">
        <v>672</v>
      </c>
      <c r="D281" s="14" t="str">
        <f t="shared" si="3"/>
        <v>Error?</v>
      </c>
    </row>
    <row r="282" spans="1:4" x14ac:dyDescent="0.2">
      <c r="A282" s="55">
        <v>221</v>
      </c>
      <c r="B282" s="1232">
        <f>'Assets-Liab 5-6'!N21</f>
        <v>71696</v>
      </c>
      <c r="D282" s="14" t="str">
        <f t="shared" si="3"/>
        <v>Error?</v>
      </c>
    </row>
    <row r="283" spans="1:4" x14ac:dyDescent="0.2">
      <c r="A283" s="55">
        <v>222</v>
      </c>
      <c r="B283" s="1232">
        <f>'Assets-Liab 5-6'!N22</f>
        <v>253304</v>
      </c>
      <c r="D283" s="14" t="str">
        <f t="shared" si="3"/>
        <v>Error?</v>
      </c>
    </row>
    <row r="284" spans="1:4" x14ac:dyDescent="0.2">
      <c r="A284" s="55">
        <v>223</v>
      </c>
      <c r="B284" s="1232">
        <f>'Assets-Liab 5-6'!N23</f>
        <v>325000</v>
      </c>
      <c r="C284" s="14" t="s">
        <v>672</v>
      </c>
      <c r="D284" s="14" t="str">
        <f t="shared" si="3"/>
        <v>Error?</v>
      </c>
    </row>
    <row r="285" spans="1:4" x14ac:dyDescent="0.2">
      <c r="A285" s="55">
        <v>224</v>
      </c>
      <c r="B285" s="1232">
        <f>'Assets-Liab 5-6'!N36</f>
        <v>325000</v>
      </c>
      <c r="D285" s="14" t="str">
        <f t="shared" si="3"/>
        <v>Error?</v>
      </c>
    </row>
    <row r="286" spans="1:4" x14ac:dyDescent="0.2">
      <c r="A286" s="83">
        <v>225</v>
      </c>
      <c r="D286" s="14" t="str">
        <f t="shared" si="3"/>
        <v>OK</v>
      </c>
    </row>
    <row r="287" spans="1:4" x14ac:dyDescent="0.2">
      <c r="A287" s="55">
        <v>226</v>
      </c>
      <c r="B287" s="1232">
        <f>'Assets-Liab 5-6'!N37</f>
        <v>325000</v>
      </c>
      <c r="C287" s="14" t="s">
        <v>672</v>
      </c>
      <c r="D287" s="14" t="str">
        <f t="shared" si="3"/>
        <v>Error?</v>
      </c>
    </row>
    <row r="288" spans="1:4" x14ac:dyDescent="0.2">
      <c r="A288" s="55">
        <v>227</v>
      </c>
      <c r="B288" s="1232">
        <f>'Assets-Liab 5-6'!N41</f>
        <v>325000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693049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24415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974288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46184</v>
      </c>
      <c r="D725" s="14" t="str">
        <f t="shared" si="10"/>
        <v>Error?</v>
      </c>
    </row>
    <row r="726" spans="1:4" x14ac:dyDescent="0.2">
      <c r="A726" s="55">
        <v>665</v>
      </c>
      <c r="B726" s="1232">
        <f>'Expenditures 15-22'!C41</f>
        <v>38635</v>
      </c>
      <c r="D726" s="14" t="str">
        <f t="shared" si="10"/>
        <v>Error?</v>
      </c>
    </row>
    <row r="727" spans="1:4" x14ac:dyDescent="0.2">
      <c r="A727" s="55">
        <v>666</v>
      </c>
      <c r="B727" s="1232">
        <f>'Expenditures 15-22'!C42</f>
        <v>84819</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39847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39847</v>
      </c>
      <c r="C731" s="14" t="s">
        <v>672</v>
      </c>
      <c r="D731" s="14" t="str">
        <f t="shared" si="10"/>
        <v>Error?</v>
      </c>
    </row>
    <row r="732" spans="1:4" x14ac:dyDescent="0.2">
      <c r="A732" s="55">
        <v>671</v>
      </c>
      <c r="B732" s="1232">
        <f>'Expenditures 15-22'!C49</f>
        <v>2868</v>
      </c>
      <c r="D732" s="14" t="str">
        <f t="shared" si="10"/>
        <v>Error?</v>
      </c>
    </row>
    <row r="733" spans="1:4" x14ac:dyDescent="0.2">
      <c r="A733" s="55">
        <v>672</v>
      </c>
      <c r="B733" s="1232">
        <f>'Expenditures 15-22'!C50</f>
        <v>92921</v>
      </c>
      <c r="D733" s="14" t="str">
        <f t="shared" si="10"/>
        <v>Error?</v>
      </c>
    </row>
    <row r="734" spans="1:4" x14ac:dyDescent="0.2">
      <c r="A734" s="55">
        <v>673</v>
      </c>
      <c r="B734" s="1232">
        <f>'Expenditures 15-22'!C53</f>
        <v>95789</v>
      </c>
      <c r="C734" s="14" t="s">
        <v>672</v>
      </c>
      <c r="D734" s="14" t="str">
        <f t="shared" si="10"/>
        <v>Error?</v>
      </c>
    </row>
    <row r="735" spans="1:4" x14ac:dyDescent="0.2">
      <c r="A735" s="55">
        <v>674</v>
      </c>
      <c r="B735" s="1232">
        <f>'Expenditures 15-22'!C55</f>
        <v>71549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71549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52007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43544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95551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387555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1361843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105696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190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167999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7653</v>
      </c>
      <c r="D783" s="14" t="str">
        <f t="shared" si="11"/>
        <v>Error?</v>
      </c>
    </row>
    <row r="784" spans="1:4" x14ac:dyDescent="0.2">
      <c r="A784" s="55">
        <v>723</v>
      </c>
      <c r="B784" s="1232">
        <f>'Expenditures 15-22'!D41</f>
        <v>76</v>
      </c>
      <c r="D784" s="14" t="str">
        <f t="shared" si="11"/>
        <v>Error?</v>
      </c>
    </row>
    <row r="785" spans="1:4" x14ac:dyDescent="0.2">
      <c r="A785" s="55">
        <v>724</v>
      </c>
      <c r="B785" s="1232">
        <f>'Expenditures 15-22'!D42</f>
        <v>7729</v>
      </c>
      <c r="C785" s="14" t="s">
        <v>672</v>
      </c>
      <c r="D785" s="14" t="str">
        <f t="shared" si="11"/>
        <v>Error?</v>
      </c>
    </row>
    <row r="786" spans="1:4" x14ac:dyDescent="0.2">
      <c r="A786" s="55">
        <v>725</v>
      </c>
      <c r="B786" s="1232">
        <f>'Expenditures 15-22'!D44</f>
        <v>2194</v>
      </c>
      <c r="D786" s="14" t="str">
        <f t="shared" si="11"/>
        <v>Error?</v>
      </c>
    </row>
    <row r="787" spans="1:4" x14ac:dyDescent="0.2">
      <c r="A787" s="55">
        <v>726</v>
      </c>
      <c r="B787" s="1232">
        <f>'Expenditures 15-22'!D45</f>
        <v>567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2761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33268</v>
      </c>
      <c r="D791" s="14" t="str">
        <f t="shared" si="11"/>
        <v>Error?</v>
      </c>
    </row>
    <row r="792" spans="1:4" x14ac:dyDescent="0.2">
      <c r="A792" s="55">
        <v>731</v>
      </c>
      <c r="B792" s="1232">
        <f>'Expenditures 15-22'!D53</f>
        <v>33268</v>
      </c>
      <c r="C792" s="14" t="s">
        <v>672</v>
      </c>
      <c r="D792" s="14" t="str">
        <f t="shared" si="11"/>
        <v>Error?</v>
      </c>
    </row>
    <row r="793" spans="1:4" x14ac:dyDescent="0.2">
      <c r="A793" s="55">
        <v>732</v>
      </c>
      <c r="B793" s="1232">
        <f>'Expenditures 15-22'!D55</f>
        <v>12700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12700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222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14444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14666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71124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239123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55442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6990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105933</v>
      </c>
      <c r="C836" s="14" t="s">
        <v>672</v>
      </c>
      <c r="D836" s="14" t="str">
        <f t="shared" si="12"/>
        <v>Error?</v>
      </c>
    </row>
    <row r="837" spans="1:4" x14ac:dyDescent="0.2">
      <c r="A837" s="55">
        <v>776</v>
      </c>
      <c r="B837" s="1232">
        <f>'Expenditures 15-22'!E36</f>
        <v>11410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5400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16810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18489</v>
      </c>
      <c r="D848" s="14" t="str">
        <f t="shared" si="12"/>
        <v>Error?</v>
      </c>
    </row>
    <row r="849" spans="1:4" x14ac:dyDescent="0.2">
      <c r="A849" s="55">
        <v>788</v>
      </c>
      <c r="B849" s="1232">
        <f>'Expenditures 15-22'!E50</f>
        <v>10330</v>
      </c>
      <c r="D849" s="14" t="str">
        <f t="shared" si="12"/>
        <v>Error?</v>
      </c>
    </row>
    <row r="850" spans="1:4" x14ac:dyDescent="0.2">
      <c r="A850" s="55">
        <v>789</v>
      </c>
      <c r="B850" s="1232">
        <f>'Expenditures 15-22'!E53</f>
        <v>28819</v>
      </c>
      <c r="C850" s="14" t="s">
        <v>672</v>
      </c>
      <c r="D850" s="14" t="str">
        <f t="shared" si="12"/>
        <v>Error?</v>
      </c>
    </row>
    <row r="851" spans="1:4" x14ac:dyDescent="0.2">
      <c r="A851" s="55">
        <v>790</v>
      </c>
      <c r="B851" s="1232">
        <f>'Expenditures 15-22'!E55</f>
        <v>1334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1334</v>
      </c>
      <c r="C853" s="14" t="s">
        <v>672</v>
      </c>
      <c r="D853" s="14" t="str">
        <f t="shared" si="12"/>
        <v>Error?</v>
      </c>
    </row>
    <row r="854" spans="1:4" x14ac:dyDescent="0.2">
      <c r="A854" s="55">
        <v>793</v>
      </c>
      <c r="B854" s="1232">
        <f>'Expenditures 15-22'!E59</f>
        <v>1126</v>
      </c>
      <c r="D854" s="14" t="str">
        <f t="shared" si="12"/>
        <v>Error?</v>
      </c>
    </row>
    <row r="855" spans="1:4" x14ac:dyDescent="0.2">
      <c r="A855" s="55">
        <v>794</v>
      </c>
      <c r="B855" s="1232">
        <f>'Expenditures 15-22'!E60</f>
        <v>13059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6397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20582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15684</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15684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83229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189162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68210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3136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85626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155</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155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418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47859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48277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15106</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15106</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63538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149164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26047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26047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26047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1167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1049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2216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3196</v>
      </c>
      <c r="D1022" s="14" t="str">
        <f t="shared" si="14"/>
        <v>Error?</v>
      </c>
    </row>
    <row r="1023" spans="1:4" x14ac:dyDescent="0.2">
      <c r="A1023" s="55">
        <v>962</v>
      </c>
      <c r="B1023" s="1232">
        <f>'Expenditures 15-22'!H50</f>
        <v>1821</v>
      </c>
      <c r="D1023" s="14" t="str">
        <f t="shared" ref="D1023:D1086" si="15">IF(ISBLANK(B1023),"OK",IF(A1023-B1023=0,"OK","Error?"))</f>
        <v>Error?</v>
      </c>
    </row>
    <row r="1024" spans="1:4" x14ac:dyDescent="0.2">
      <c r="A1024" s="55">
        <v>963</v>
      </c>
      <c r="B1024" s="1232">
        <f>'Expenditures 15-22'!H53</f>
        <v>5017</v>
      </c>
      <c r="C1024" s="14" t="s">
        <v>672</v>
      </c>
      <c r="D1024" s="14" t="str">
        <f t="shared" si="15"/>
        <v>Error?</v>
      </c>
    </row>
    <row r="1025" spans="1:4" x14ac:dyDescent="0.2">
      <c r="A1025" s="55">
        <v>964</v>
      </c>
      <c r="B1025" s="1232">
        <f>'Expenditures 15-22'!H55</f>
        <v>2069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2069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270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270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7356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454015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463587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949611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35780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1362109</v>
      </c>
      <c r="C1108" s="14" t="s">
        <v>672</v>
      </c>
      <c r="D1108" s="14" t="str">
        <f t="shared" si="16"/>
        <v>Error?</v>
      </c>
    </row>
    <row r="1109" spans="1:4" x14ac:dyDescent="0.2">
      <c r="A1109" s="55">
        <v>1048</v>
      </c>
      <c r="B1109" s="1232">
        <f>'Expenditures 15-22'!K36</f>
        <v>11410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5400</v>
      </c>
      <c r="C1112" s="14" t="s">
        <v>672</v>
      </c>
      <c r="D1112" s="14" t="str">
        <f t="shared" si="16"/>
        <v>Error?</v>
      </c>
    </row>
    <row r="1113" spans="1:4" x14ac:dyDescent="0.2">
      <c r="A1113" s="55">
        <v>1052</v>
      </c>
      <c r="B1113" s="1232">
        <f>'Expenditures 15-22'!K40</f>
        <v>53837</v>
      </c>
      <c r="C1113" s="14" t="s">
        <v>672</v>
      </c>
      <c r="D1113" s="14" t="str">
        <f t="shared" si="16"/>
        <v>Error?</v>
      </c>
    </row>
    <row r="1114" spans="1:4" x14ac:dyDescent="0.2">
      <c r="A1114" s="55">
        <v>1053</v>
      </c>
      <c r="B1114" s="1232">
        <f>'Expenditures 15-22'!K41</f>
        <v>38711</v>
      </c>
      <c r="C1114" s="14" t="s">
        <v>672</v>
      </c>
      <c r="D1114" s="14" t="str">
        <f t="shared" si="16"/>
        <v>Error?</v>
      </c>
    </row>
    <row r="1115" spans="1:4" x14ac:dyDescent="0.2">
      <c r="A1115" s="55">
        <v>1054</v>
      </c>
      <c r="B1115" s="1232">
        <f>'Expenditures 15-22'!K42</f>
        <v>109358</v>
      </c>
      <c r="C1115" s="14" t="s">
        <v>672</v>
      </c>
      <c r="D1115" s="14" t="str">
        <f t="shared" si="16"/>
        <v>Error?</v>
      </c>
    </row>
    <row r="1116" spans="1:4" x14ac:dyDescent="0.2">
      <c r="A1116" s="55">
        <v>1055</v>
      </c>
      <c r="B1116" s="1232">
        <f>'Expenditures 15-22'!K44</f>
        <v>2194</v>
      </c>
      <c r="C1116" s="14" t="s">
        <v>672</v>
      </c>
      <c r="D1116" s="14" t="str">
        <f t="shared" si="16"/>
        <v>Error?</v>
      </c>
    </row>
    <row r="1117" spans="1:4" x14ac:dyDescent="0.2">
      <c r="A1117" s="55">
        <v>1056</v>
      </c>
      <c r="B1117" s="1232">
        <f>'Expenditures 15-22'!K45</f>
        <v>40414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42608</v>
      </c>
      <c r="C1119" s="14" t="s">
        <v>672</v>
      </c>
      <c r="D1119" s="14" t="str">
        <f t="shared" si="16"/>
        <v>Error?</v>
      </c>
    </row>
    <row r="1120" spans="1:4" x14ac:dyDescent="0.2">
      <c r="A1120" s="55">
        <v>1059</v>
      </c>
      <c r="B1120" s="1232">
        <f>'Expenditures 15-22'!K49</f>
        <v>24708</v>
      </c>
      <c r="C1120" s="14" t="s">
        <v>672</v>
      </c>
      <c r="D1120" s="14" t="str">
        <f t="shared" si="16"/>
        <v>Error?</v>
      </c>
    </row>
    <row r="1121" spans="1:4" x14ac:dyDescent="0.2">
      <c r="A1121" s="55">
        <v>1060</v>
      </c>
      <c r="B1121" s="1232">
        <f>'Expenditures 15-22'!K50</f>
        <v>138340</v>
      </c>
      <c r="C1121" s="14" t="s">
        <v>672</v>
      </c>
      <c r="D1121" s="14" t="str">
        <f t="shared" si="16"/>
        <v>Error?</v>
      </c>
    </row>
    <row r="1122" spans="1:4" x14ac:dyDescent="0.2">
      <c r="A1122" s="55">
        <v>1061</v>
      </c>
      <c r="B1122" s="1232">
        <f>'Expenditures 15-22'!K53</f>
        <v>163048</v>
      </c>
      <c r="C1122" s="14" t="s">
        <v>672</v>
      </c>
      <c r="D1122" s="14" t="str">
        <f t="shared" si="16"/>
        <v>Error?</v>
      </c>
    </row>
    <row r="1123" spans="1:4" x14ac:dyDescent="0.2">
      <c r="A1123" s="55">
        <v>1062</v>
      </c>
      <c r="B1123" s="1232">
        <f>'Expenditures 15-22'!K55</f>
        <v>87652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87652</v>
      </c>
      <c r="C1125" s="14" t="s">
        <v>672</v>
      </c>
      <c r="D1125" s="14" t="str">
        <f t="shared" si="16"/>
        <v>Error?</v>
      </c>
    </row>
    <row r="1126" spans="1:4" x14ac:dyDescent="0.2">
      <c r="A1126" s="55">
        <v>1065</v>
      </c>
      <c r="B1126" s="1232">
        <f>'Expenditures 15-22'!K59</f>
        <v>1126</v>
      </c>
      <c r="C1126" s="14" t="s">
        <v>672</v>
      </c>
      <c r="D1126" s="14" t="str">
        <f t="shared" si="16"/>
        <v>Error?</v>
      </c>
    </row>
    <row r="1127" spans="1:4" x14ac:dyDescent="0.2">
      <c r="A1127" s="55">
        <v>1066</v>
      </c>
      <c r="B1127" s="1232">
        <f>'Expenditures 15-22'!K60</f>
        <v>65706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112514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179346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30790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30790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612802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454015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2428926</v>
      </c>
      <c r="C1152" s="14" t="s">
        <v>672</v>
      </c>
      <c r="D1152" s="14" t="str">
        <f t="shared" si="17"/>
        <v>Error?</v>
      </c>
    </row>
    <row r="1153" spans="1:4" x14ac:dyDescent="0.2">
      <c r="A1153" s="55">
        <v>1092</v>
      </c>
      <c r="B1153" s="1232">
        <f>'Expenditures 15-22'!K115</f>
        <v>128579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97933</v>
      </c>
      <c r="D1221" s="14" t="str">
        <f t="shared" si="18"/>
        <v>Error?</v>
      </c>
    </row>
    <row r="1222" spans="1:4" x14ac:dyDescent="0.2">
      <c r="A1222" s="83">
        <v>1161</v>
      </c>
      <c r="D1222" s="14" t="str">
        <f t="shared" si="18"/>
        <v>OK</v>
      </c>
    </row>
    <row r="1223" spans="1:4" x14ac:dyDescent="0.2">
      <c r="A1223" s="55">
        <v>1162</v>
      </c>
      <c r="B1223" s="1232">
        <f>'Expenditures 15-22'!C127</f>
        <v>97933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97933</v>
      </c>
      <c r="C1225" s="14" t="s">
        <v>672</v>
      </c>
      <c r="D1225" s="14" t="str">
        <f t="shared" si="18"/>
        <v>Error?</v>
      </c>
    </row>
    <row r="1226" spans="1:4" x14ac:dyDescent="0.2">
      <c r="A1226" s="55">
        <v>1165</v>
      </c>
      <c r="B1226" s="1232">
        <f>'Expenditures 15-22'!C150</f>
        <v>97933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13019</v>
      </c>
      <c r="D1229" s="14" t="str">
        <f t="shared" si="18"/>
        <v>Error?</v>
      </c>
    </row>
    <row r="1230" spans="1:4" x14ac:dyDescent="0.2">
      <c r="A1230" s="83">
        <v>1169</v>
      </c>
      <c r="D1230" s="14" t="str">
        <f t="shared" si="18"/>
        <v>OK</v>
      </c>
    </row>
    <row r="1231" spans="1:4" x14ac:dyDescent="0.2">
      <c r="A1231" s="55">
        <v>1170</v>
      </c>
      <c r="B1231" s="1232">
        <f>'Expenditures 15-22'!D127</f>
        <v>13019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13019</v>
      </c>
      <c r="C1233" s="14" t="s">
        <v>672</v>
      </c>
      <c r="D1233" s="14" t="str">
        <f t="shared" si="18"/>
        <v>Error?</v>
      </c>
    </row>
    <row r="1234" spans="1:4" x14ac:dyDescent="0.2">
      <c r="A1234" s="55">
        <v>1173</v>
      </c>
      <c r="B1234" s="1232">
        <f>'Expenditures 15-22'!D150</f>
        <v>13019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64342</v>
      </c>
      <c r="D1237" s="14" t="str">
        <f t="shared" si="18"/>
        <v>Error?</v>
      </c>
    </row>
    <row r="1238" spans="1:4" x14ac:dyDescent="0.2">
      <c r="A1238" s="83">
        <v>1177</v>
      </c>
      <c r="D1238" s="14" t="str">
        <f t="shared" si="18"/>
        <v>OK</v>
      </c>
    </row>
    <row r="1239" spans="1:4" x14ac:dyDescent="0.2">
      <c r="A1239" s="55">
        <v>1178</v>
      </c>
      <c r="B1239" s="1232">
        <f>'Expenditures 15-22'!E127</f>
        <v>64342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64342</v>
      </c>
      <c r="C1241" s="14" t="s">
        <v>672</v>
      </c>
      <c r="D1241" s="14" t="str">
        <f t="shared" si="18"/>
        <v>Error?</v>
      </c>
    </row>
    <row r="1242" spans="1:4" x14ac:dyDescent="0.2">
      <c r="A1242" s="55">
        <v>1181</v>
      </c>
      <c r="B1242" s="1232">
        <f>'Expenditures 15-22'!E150</f>
        <v>64342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78243</v>
      </c>
      <c r="D1245" s="14" t="str">
        <f t="shared" si="18"/>
        <v>Error?</v>
      </c>
    </row>
    <row r="1246" spans="1:4" x14ac:dyDescent="0.2">
      <c r="A1246" s="83">
        <v>1185</v>
      </c>
      <c r="D1246" s="14" t="str">
        <f t="shared" si="18"/>
        <v>OK</v>
      </c>
    </row>
    <row r="1247" spans="1:4" x14ac:dyDescent="0.2">
      <c r="A1247" s="55">
        <v>1186</v>
      </c>
      <c r="B1247" s="1232">
        <f>'Expenditures 15-22'!F127</f>
        <v>78243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78243</v>
      </c>
      <c r="C1249" s="14" t="s">
        <v>672</v>
      </c>
      <c r="D1249" s="14" t="str">
        <f t="shared" si="18"/>
        <v>Error?</v>
      </c>
    </row>
    <row r="1250" spans="1:4" x14ac:dyDescent="0.2">
      <c r="A1250" s="55">
        <v>1189</v>
      </c>
      <c r="B1250" s="1232">
        <f>'Expenditures 15-22'!F150</f>
        <v>78243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211159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211159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211159</v>
      </c>
      <c r="C1258" s="14" t="s">
        <v>672</v>
      </c>
      <c r="D1258" s="14" t="str">
        <f t="shared" si="18"/>
        <v>Error?</v>
      </c>
    </row>
    <row r="1259" spans="1:4" x14ac:dyDescent="0.2">
      <c r="A1259" s="55">
        <v>1198</v>
      </c>
      <c r="B1259" s="1232">
        <f>'Expenditures 15-22'!G150</f>
        <v>211159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464696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464696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464696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464696</v>
      </c>
      <c r="C1288" s="14" t="s">
        <v>672</v>
      </c>
      <c r="D1288" s="14" t="str">
        <f t="shared" si="19"/>
        <v>Error?</v>
      </c>
    </row>
    <row r="1289" spans="1:4" x14ac:dyDescent="0.2">
      <c r="A1289" s="55">
        <v>1228</v>
      </c>
      <c r="B1289" s="1232">
        <f>'Expenditures 15-22'!K151</f>
        <v>111080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19063</v>
      </c>
      <c r="C1314" s="14" t="s">
        <v>672</v>
      </c>
      <c r="D1314" s="14" t="str">
        <f t="shared" si="19"/>
        <v>Error?</v>
      </c>
    </row>
    <row r="1315" spans="1:4" x14ac:dyDescent="0.2">
      <c r="A1315" s="55">
        <v>1254</v>
      </c>
      <c r="B1315" s="1232">
        <f>'Expenditures 15-22'!H164</f>
        <v>250000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269063</v>
      </c>
      <c r="C1317" s="14" t="s">
        <v>672</v>
      </c>
      <c r="D1317" s="14" t="str">
        <f t="shared" si="19"/>
        <v>Error?</v>
      </c>
    </row>
    <row r="1318" spans="1:4" x14ac:dyDescent="0.2">
      <c r="A1318" s="55">
        <v>1257</v>
      </c>
      <c r="B1318" s="1232">
        <f>'Expenditures 15-22'!H168</f>
        <v>269063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19063</v>
      </c>
      <c r="C1328" s="14" t="s">
        <v>672</v>
      </c>
      <c r="D1328" s="14" t="str">
        <f t="shared" si="19"/>
        <v>Error?</v>
      </c>
    </row>
    <row r="1329" spans="1:4" x14ac:dyDescent="0.2">
      <c r="A1329" s="55">
        <v>1268</v>
      </c>
      <c r="B1329" s="1232">
        <f>'Expenditures 15-22'!K164</f>
        <v>250000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269063</v>
      </c>
      <c r="C1331" s="14" t="s">
        <v>672</v>
      </c>
      <c r="D1331" s="14" t="str">
        <f t="shared" si="19"/>
        <v>Error?</v>
      </c>
    </row>
    <row r="1332" spans="1:4" x14ac:dyDescent="0.2">
      <c r="A1332" s="55">
        <v>1271</v>
      </c>
      <c r="B1332" s="1232">
        <f>'Expenditures 15-22'!K168</f>
        <v>269063</v>
      </c>
      <c r="C1332" s="14" t="s">
        <v>672</v>
      </c>
      <c r="D1332" s="14" t="str">
        <f t="shared" si="19"/>
        <v>Error?</v>
      </c>
    </row>
    <row r="1333" spans="1:4" x14ac:dyDescent="0.2">
      <c r="A1333" s="55">
        <v>1272</v>
      </c>
      <c r="B1333" s="1232">
        <f>'Expenditures 15-22'!K169</f>
        <v>28646</v>
      </c>
      <c r="C1333" s="14" t="s">
        <v>672</v>
      </c>
      <c r="D1333" s="14" t="str">
        <f t="shared" si="19"/>
        <v>Error?</v>
      </c>
    </row>
    <row r="1334" spans="1:4" x14ac:dyDescent="0.2">
      <c r="A1334" s="83">
        <v>1273</v>
      </c>
      <c r="D1334" s="14" t="str">
        <f t="shared" si="19"/>
        <v>OK</v>
      </c>
    </row>
    <row r="1335" spans="1:4" x14ac:dyDescent="0.2">
      <c r="A1335" s="55">
        <v>1274</v>
      </c>
      <c r="B1335" s="1232">
        <f>'Expenditures 15-22'!C176</f>
        <v>97632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97632</v>
      </c>
      <c r="C1339" s="14" t="s">
        <v>672</v>
      </c>
      <c r="D1339" s="14" t="str">
        <f t="shared" si="19"/>
        <v>Error?</v>
      </c>
    </row>
    <row r="1340" spans="1:4" x14ac:dyDescent="0.2">
      <c r="A1340" s="55">
        <v>1279</v>
      </c>
      <c r="B1340" s="1232">
        <f>'Expenditures 15-22'!C204</f>
        <v>97632</v>
      </c>
      <c r="C1340" s="14" t="s">
        <v>672</v>
      </c>
      <c r="D1340" s="14" t="str">
        <f t="shared" si="19"/>
        <v>Error?</v>
      </c>
    </row>
    <row r="1341" spans="1:4" x14ac:dyDescent="0.2">
      <c r="A1341" s="55">
        <v>1280</v>
      </c>
      <c r="B1341" s="1232">
        <f>'Expenditures 15-22'!D176</f>
        <v>8570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8570</v>
      </c>
      <c r="C1345" s="14" t="s">
        <v>672</v>
      </c>
      <c r="D1345" s="14" t="str">
        <f t="shared" si="20"/>
        <v>Error?</v>
      </c>
    </row>
    <row r="1346" spans="1:4" x14ac:dyDescent="0.2">
      <c r="A1346" s="55">
        <v>1285</v>
      </c>
      <c r="B1346" s="1232">
        <f>'Expenditures 15-22'!D204</f>
        <v>8570</v>
      </c>
      <c r="C1346" s="14" t="s">
        <v>672</v>
      </c>
      <c r="D1346" s="14" t="str">
        <f t="shared" si="20"/>
        <v>Error?</v>
      </c>
    </row>
    <row r="1347" spans="1:4" x14ac:dyDescent="0.2">
      <c r="A1347" s="55">
        <v>1286</v>
      </c>
      <c r="B1347" s="1232">
        <f>'Expenditures 15-22'!E176</f>
        <v>109528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109528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109528</v>
      </c>
      <c r="C1353" s="14" t="s">
        <v>672</v>
      </c>
      <c r="D1353" s="14" t="str">
        <f t="shared" si="20"/>
        <v>Error?</v>
      </c>
    </row>
    <row r="1354" spans="1:4" x14ac:dyDescent="0.2">
      <c r="A1354" s="55">
        <v>1293</v>
      </c>
      <c r="B1354" s="1232">
        <f>'Expenditures 15-22'!F176</f>
        <v>35426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35426</v>
      </c>
      <c r="C1358" s="14" t="s">
        <v>672</v>
      </c>
      <c r="D1358" s="14" t="str">
        <f t="shared" si="20"/>
        <v>Error?</v>
      </c>
    </row>
    <row r="1359" spans="1:4" x14ac:dyDescent="0.2">
      <c r="A1359" s="55">
        <v>1298</v>
      </c>
      <c r="B1359" s="1232">
        <f>'Expenditures 15-22'!F204</f>
        <v>35426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215</v>
      </c>
      <c r="C1375" s="14" t="s">
        <v>672</v>
      </c>
      <c r="D1375" s="14" t="str">
        <f t="shared" si="20"/>
        <v>Error?</v>
      </c>
    </row>
    <row r="1376" spans="1:4" x14ac:dyDescent="0.2">
      <c r="A1376" s="55">
        <v>1315</v>
      </c>
      <c r="B1376" s="1232">
        <f>'Expenditures 15-22'!H204</f>
        <v>215</v>
      </c>
      <c r="C1376" s="14" t="s">
        <v>672</v>
      </c>
      <c r="D1376" s="14" t="str">
        <f t="shared" si="20"/>
        <v>Error?</v>
      </c>
    </row>
    <row r="1377" spans="1:4" x14ac:dyDescent="0.2">
      <c r="A1377" s="55">
        <v>1316</v>
      </c>
      <c r="B1377" s="1232">
        <f>'Expenditures 15-22'!K176</f>
        <v>251156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251156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215</v>
      </c>
      <c r="C1387" s="14" t="s">
        <v>672</v>
      </c>
      <c r="D1387" s="14" t="str">
        <f t="shared" si="20"/>
        <v>Error?</v>
      </c>
    </row>
    <row r="1388" spans="1:4" x14ac:dyDescent="0.2">
      <c r="A1388" s="55">
        <v>1327</v>
      </c>
      <c r="B1388" s="1232">
        <f>'Expenditures 15-22'!K204</f>
        <v>251371</v>
      </c>
      <c r="C1388" s="14" t="s">
        <v>672</v>
      </c>
      <c r="D1388" s="14" t="str">
        <f t="shared" si="20"/>
        <v>Error?</v>
      </c>
    </row>
    <row r="1389" spans="1:4" x14ac:dyDescent="0.2">
      <c r="A1389" s="55">
        <v>1328</v>
      </c>
      <c r="B1389" s="1232">
        <f>'Expenditures 15-22'!K205</f>
        <v>57791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1013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28885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659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659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578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578</v>
      </c>
      <c r="C1421" s="14" t="s">
        <v>672</v>
      </c>
      <c r="D1421" s="14" t="str">
        <f t="shared" si="21"/>
        <v>Error?</v>
      </c>
    </row>
    <row r="1422" spans="1:4" x14ac:dyDescent="0.2">
      <c r="A1422" s="55">
        <v>1361</v>
      </c>
      <c r="B1422" s="1232">
        <f>'Expenditures 15-22'!D239</f>
        <v>219</v>
      </c>
      <c r="D1422" s="14" t="str">
        <f t="shared" si="21"/>
        <v>Error?</v>
      </c>
    </row>
    <row r="1423" spans="1:4" x14ac:dyDescent="0.2">
      <c r="A1423" s="55">
        <v>1362</v>
      </c>
      <c r="B1423" s="1232">
        <f>'Expenditures 15-22'!D240</f>
        <v>1339</v>
      </c>
      <c r="D1423" s="14" t="str">
        <f t="shared" si="21"/>
        <v>Error?</v>
      </c>
    </row>
    <row r="1424" spans="1:4" x14ac:dyDescent="0.2">
      <c r="A1424" s="55">
        <v>1363</v>
      </c>
      <c r="B1424" s="1232">
        <f>'Expenditures 15-22'!D251</f>
        <v>5724</v>
      </c>
      <c r="C1424" s="14" t="s">
        <v>672</v>
      </c>
      <c r="D1424" s="14" t="str">
        <f t="shared" si="21"/>
        <v>Error?</v>
      </c>
    </row>
    <row r="1425" spans="1:4" x14ac:dyDescent="0.2">
      <c r="A1425" s="55">
        <v>1364</v>
      </c>
      <c r="B1425" s="1232">
        <f>'Expenditures 15-22'!D253</f>
        <v>2921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2921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6709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11885</v>
      </c>
      <c r="D1431" s="14" t="str">
        <f t="shared" si="21"/>
        <v>Error?</v>
      </c>
    </row>
    <row r="1432" spans="1:4" x14ac:dyDescent="0.2">
      <c r="A1432" s="55">
        <v>1371</v>
      </c>
      <c r="B1432" s="1232">
        <f>'Expenditures 15-22'!D261</f>
        <v>9783</v>
      </c>
      <c r="D1432" s="14" t="str">
        <f t="shared" si="21"/>
        <v>Error?</v>
      </c>
    </row>
    <row r="1433" spans="1:4" x14ac:dyDescent="0.2">
      <c r="A1433" s="55">
        <v>1372</v>
      </c>
      <c r="B1433" s="1232">
        <f>'Expenditures 15-22'!D262</f>
        <v>5213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33590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43472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72357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1013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28885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659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659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578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578</v>
      </c>
      <c r="C1485" s="14" t="s">
        <v>672</v>
      </c>
      <c r="D1485" s="14" t="str">
        <f t="shared" si="22"/>
        <v>Error?</v>
      </c>
    </row>
    <row r="1486" spans="1:4" x14ac:dyDescent="0.2">
      <c r="A1486" s="55">
        <v>1425</v>
      </c>
      <c r="B1486" s="1232">
        <f>'Expenditures 15-22'!K239</f>
        <v>219</v>
      </c>
      <c r="C1486" s="14" t="s">
        <v>672</v>
      </c>
      <c r="D1486" s="14" t="str">
        <f t="shared" si="22"/>
        <v>Error?</v>
      </c>
    </row>
    <row r="1487" spans="1:4" x14ac:dyDescent="0.2">
      <c r="A1487" s="55">
        <v>1426</v>
      </c>
      <c r="B1487" s="1232">
        <f>'Expenditures 15-22'!K240</f>
        <v>1339</v>
      </c>
      <c r="C1487" s="14" t="s">
        <v>672</v>
      </c>
      <c r="D1487" s="14" t="str">
        <f t="shared" si="22"/>
        <v>Error?</v>
      </c>
    </row>
    <row r="1488" spans="1:4" x14ac:dyDescent="0.2">
      <c r="A1488" s="55">
        <v>1427</v>
      </c>
      <c r="B1488" s="1232">
        <f>'Expenditures 15-22'!K251</f>
        <v>5724</v>
      </c>
      <c r="C1488" s="14" t="s">
        <v>672</v>
      </c>
      <c r="D1488" s="14" t="str">
        <f t="shared" si="22"/>
        <v>Error?</v>
      </c>
    </row>
    <row r="1489" spans="1:4" x14ac:dyDescent="0.2">
      <c r="A1489" s="55">
        <v>1428</v>
      </c>
      <c r="B1489" s="1232">
        <f>'Expenditures 15-22'!K253</f>
        <v>2921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2921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6709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11885</v>
      </c>
      <c r="C1495" s="14" t="s">
        <v>672</v>
      </c>
      <c r="D1495" s="14" t="str">
        <f t="shared" si="22"/>
        <v>Error?</v>
      </c>
    </row>
    <row r="1496" spans="1:4" x14ac:dyDescent="0.2">
      <c r="A1496" s="55">
        <v>1435</v>
      </c>
      <c r="B1496" s="1232">
        <f>'Expenditures 15-22'!K261</f>
        <v>9783</v>
      </c>
      <c r="C1496" s="14" t="s">
        <v>672</v>
      </c>
      <c r="D1496" s="14" t="str">
        <f t="shared" si="22"/>
        <v>Error?</v>
      </c>
    </row>
    <row r="1497" spans="1:4" x14ac:dyDescent="0.2">
      <c r="A1497" s="55">
        <v>1436</v>
      </c>
      <c r="B1497" s="1232">
        <f>'Expenditures 15-22'!K262</f>
        <v>5213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33590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43472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72357</v>
      </c>
      <c r="C1517" s="14" t="s">
        <v>672</v>
      </c>
      <c r="D1517" s="14" t="str">
        <f t="shared" si="22"/>
        <v>Error?</v>
      </c>
    </row>
    <row r="1518" spans="1:4" x14ac:dyDescent="0.2">
      <c r="A1518" s="55">
        <v>1457</v>
      </c>
      <c r="B1518" s="1232">
        <f>'Expenditures 15-22'!K289</f>
        <v>47562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144430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273009</v>
      </c>
      <c r="C1630" s="14" t="s">
        <v>672</v>
      </c>
      <c r="D1630" s="14" t="str">
        <f t="shared" si="24"/>
        <v>Error?</v>
      </c>
    </row>
    <row r="1631" spans="1:4" x14ac:dyDescent="0.2">
      <c r="A1631" s="55">
        <v>1570</v>
      </c>
      <c r="B1631" s="1232">
        <f>'Acct Summary 7-8'!D79</f>
        <v>187431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298511</v>
      </c>
      <c r="C1644" s="14" t="s">
        <v>672</v>
      </c>
      <c r="D1644" s="14" t="str">
        <f t="shared" si="24"/>
        <v>Error?</v>
      </c>
    </row>
    <row r="1645" spans="1:4" x14ac:dyDescent="0.2">
      <c r="A1645" s="55">
        <v>1584</v>
      </c>
      <c r="B1645" s="1232">
        <f>'Acct Summary 7-8'!E79</f>
        <v>43050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71696</v>
      </c>
      <c r="C1658" s="14" t="s">
        <v>672</v>
      </c>
      <c r="D1658" s="14" t="str">
        <f t="shared" si="24"/>
        <v>Error?</v>
      </c>
    </row>
    <row r="1659" spans="1:4" x14ac:dyDescent="0.2">
      <c r="A1659" s="55">
        <v>1598</v>
      </c>
      <c r="B1659" s="1232">
        <f>'Acct Summary 7-8'!F79</f>
        <v>191134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248925</v>
      </c>
      <c r="C1672" s="14" t="s">
        <v>672</v>
      </c>
      <c r="D1672" s="14" t="str">
        <f t="shared" si="25"/>
        <v>Error?</v>
      </c>
    </row>
    <row r="1673" spans="1:4" x14ac:dyDescent="0.2">
      <c r="A1673" s="55">
        <v>1612</v>
      </c>
      <c r="B1673" s="1232">
        <f>'Acct Summary 7-8'!G79</f>
        <v>194896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242458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1398368</v>
      </c>
      <c r="C1744" s="14" t="s">
        <v>672</v>
      </c>
      <c r="D1744" s="14" t="str">
        <f t="shared" si="26"/>
        <v>Error?</v>
      </c>
    </row>
    <row r="1745" spans="1:5" x14ac:dyDescent="0.2">
      <c r="A1745" s="55">
        <v>1684</v>
      </c>
      <c r="B1745" s="1232">
        <f>'Tax Sched 24'!B5</f>
        <v>274189</v>
      </c>
      <c r="C1745" s="14" t="s">
        <v>672</v>
      </c>
      <c r="D1745" s="14" t="str">
        <f t="shared" si="26"/>
        <v>Error?</v>
      </c>
    </row>
    <row r="1746" spans="1:5" x14ac:dyDescent="0.2">
      <c r="A1746" s="55">
        <v>1685</v>
      </c>
      <c r="B1746" s="1232">
        <f>'Tax Sched 24'!B6</f>
        <v>272715</v>
      </c>
      <c r="C1746" s="14" t="s">
        <v>672</v>
      </c>
      <c r="D1746" s="14" t="str">
        <f t="shared" si="26"/>
        <v>Error?</v>
      </c>
    </row>
    <row r="1747" spans="1:5" x14ac:dyDescent="0.2">
      <c r="A1747" s="55">
        <v>1686</v>
      </c>
      <c r="B1747" s="1232">
        <f>'Tax Sched 24'!B7</f>
        <v>109676</v>
      </c>
      <c r="C1747" s="14" t="s">
        <v>672</v>
      </c>
      <c r="D1747" s="14" t="str">
        <f t="shared" si="26"/>
        <v>Error?</v>
      </c>
    </row>
    <row r="1748" spans="1:5" x14ac:dyDescent="0.2">
      <c r="A1748" s="55">
        <v>1687</v>
      </c>
      <c r="B1748" s="1232">
        <f>'Tax Sched 24'!B8</f>
        <v>34909</v>
      </c>
      <c r="C1748" s="14" t="s">
        <v>672</v>
      </c>
      <c r="D1748" s="14" t="str">
        <f t="shared" si="26"/>
        <v>Error?</v>
      </c>
    </row>
    <row r="1749" spans="1:5" x14ac:dyDescent="0.2">
      <c r="A1749" s="55">
        <v>1688</v>
      </c>
      <c r="B1749" s="1232">
        <f>'Tax Sched 24'!B10</f>
        <v>27419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264307</v>
      </c>
      <c r="C1752" s="14" t="s">
        <v>672</v>
      </c>
      <c r="D1752" s="14" t="str">
        <f t="shared" si="26"/>
        <v>Error?</v>
      </c>
    </row>
    <row r="1753" spans="1:5" x14ac:dyDescent="0.2">
      <c r="A1753" s="55">
        <v>1692</v>
      </c>
      <c r="B1753" s="1232">
        <f>'Tax Sched 24'!B12</f>
        <v>27419</v>
      </c>
      <c r="C1753" s="14" t="s">
        <v>672</v>
      </c>
      <c r="D1753" s="14" t="str">
        <f t="shared" si="26"/>
        <v>Error?</v>
      </c>
    </row>
    <row r="1754" spans="1:5" x14ac:dyDescent="0.2">
      <c r="A1754" s="55">
        <v>1693</v>
      </c>
      <c r="B1754" s="1232">
        <f>'Tax Sched 24'!B14</f>
        <v>21935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2533160</v>
      </c>
      <c r="C1759" s="14" t="s">
        <v>672</v>
      </c>
      <c r="D1759" s="14" t="str">
        <f t="shared" si="26"/>
        <v>Error?</v>
      </c>
    </row>
    <row r="1760" spans="1:5" x14ac:dyDescent="0.2">
      <c r="A1760" s="55">
        <v>1699</v>
      </c>
      <c r="B1760" s="1232">
        <f>'Tax Sched 24'!D4</f>
        <v>1398368</v>
      </c>
      <c r="C1760" s="14" t="s">
        <v>672</v>
      </c>
      <c r="D1760" s="14" t="str">
        <f t="shared" si="26"/>
        <v>Error?</v>
      </c>
    </row>
    <row r="1761" spans="1:5" x14ac:dyDescent="0.2">
      <c r="A1761" s="55">
        <v>1700</v>
      </c>
      <c r="B1761" s="1232">
        <f>'Tax Sched 24'!D5</f>
        <v>274189</v>
      </c>
      <c r="C1761" s="14" t="s">
        <v>672</v>
      </c>
      <c r="D1761" s="14" t="str">
        <f t="shared" si="26"/>
        <v>Error?</v>
      </c>
    </row>
    <row r="1762" spans="1:5" s="80" customFormat="1" x14ac:dyDescent="0.2">
      <c r="A1762" s="55">
        <v>1701</v>
      </c>
      <c r="B1762" s="1232">
        <f>'Tax Sched 24'!D6</f>
        <v>272715</v>
      </c>
      <c r="C1762" s="14" t="s">
        <v>672</v>
      </c>
      <c r="D1762" s="14" t="str">
        <f t="shared" si="26"/>
        <v>Error?</v>
      </c>
      <c r="E1762" s="81"/>
    </row>
    <row r="1763" spans="1:5" x14ac:dyDescent="0.2">
      <c r="A1763" s="55">
        <v>1702</v>
      </c>
      <c r="B1763" s="1232">
        <f>'Tax Sched 24'!D7</f>
        <v>109676</v>
      </c>
      <c r="C1763" s="14" t="s">
        <v>672</v>
      </c>
      <c r="D1763" s="14" t="str">
        <f t="shared" si="26"/>
        <v>Error?</v>
      </c>
    </row>
    <row r="1764" spans="1:5" x14ac:dyDescent="0.2">
      <c r="A1764" s="55">
        <v>1703</v>
      </c>
      <c r="B1764" s="1232">
        <f>'Tax Sched 24'!D8</f>
        <v>34909</v>
      </c>
      <c r="C1764" s="14" t="s">
        <v>672</v>
      </c>
      <c r="D1764" s="14" t="str">
        <f t="shared" si="26"/>
        <v>Error?</v>
      </c>
    </row>
    <row r="1765" spans="1:5" x14ac:dyDescent="0.2">
      <c r="A1765" s="55">
        <v>1704</v>
      </c>
      <c r="B1765" s="1232">
        <f>'Tax Sched 24'!D10</f>
        <v>27419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264307</v>
      </c>
      <c r="C1768" s="14" t="s">
        <v>672</v>
      </c>
      <c r="D1768" s="14" t="str">
        <f t="shared" si="26"/>
        <v>Error?</v>
      </c>
    </row>
    <row r="1769" spans="1:5" x14ac:dyDescent="0.2">
      <c r="A1769" s="55">
        <v>1708</v>
      </c>
      <c r="B1769" s="1232">
        <f>'Tax Sched 24'!D12</f>
        <v>27419</v>
      </c>
      <c r="C1769" s="14" t="s">
        <v>672</v>
      </c>
      <c r="D1769" s="14" t="str">
        <f t="shared" si="26"/>
        <v>Error?</v>
      </c>
    </row>
    <row r="1770" spans="1:5" x14ac:dyDescent="0.2">
      <c r="A1770" s="55">
        <v>1709</v>
      </c>
      <c r="B1770" s="1232">
        <f>'Tax Sched 24'!D14</f>
        <v>21935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2533160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1378761</v>
      </c>
      <c r="C1792" s="14" t="s">
        <v>672</v>
      </c>
      <c r="D1792" s="14" t="str">
        <f t="shared" si="27"/>
        <v>Error?</v>
      </c>
    </row>
    <row r="1793" spans="1:4" x14ac:dyDescent="0.2">
      <c r="A1793" s="55">
        <v>1732</v>
      </c>
      <c r="B1793" s="1232">
        <f>'Tax Sched 24'!F5</f>
        <v>270345</v>
      </c>
      <c r="C1793" s="14" t="s">
        <v>672</v>
      </c>
      <c r="D1793" s="14" t="str">
        <f t="shared" si="27"/>
        <v>Error?</v>
      </c>
    </row>
    <row r="1794" spans="1:4" x14ac:dyDescent="0.2">
      <c r="A1794" s="55">
        <v>1733</v>
      </c>
      <c r="B1794" s="1232">
        <f>'Tax Sched 24'!F6</f>
        <v>240040</v>
      </c>
      <c r="C1794" s="14" t="s">
        <v>672</v>
      </c>
      <c r="D1794" s="14" t="str">
        <f t="shared" si="27"/>
        <v>Error?</v>
      </c>
    </row>
    <row r="1795" spans="1:4" x14ac:dyDescent="0.2">
      <c r="A1795" s="55">
        <v>1734</v>
      </c>
      <c r="B1795" s="1232">
        <f>'Tax Sched 24'!F7</f>
        <v>108138</v>
      </c>
      <c r="C1795" s="14" t="s">
        <v>672</v>
      </c>
      <c r="D1795" s="14" t="str">
        <f t="shared" si="27"/>
        <v>Error?</v>
      </c>
    </row>
    <row r="1796" spans="1:4" x14ac:dyDescent="0.2">
      <c r="A1796" s="55">
        <v>1735</v>
      </c>
      <c r="B1796" s="1232">
        <f>'Tax Sched 24'!F8</f>
        <v>35237</v>
      </c>
      <c r="C1796" s="14" t="s">
        <v>672</v>
      </c>
      <c r="D1796" s="14" t="str">
        <f t="shared" si="27"/>
        <v>Error?</v>
      </c>
    </row>
    <row r="1797" spans="1:4" x14ac:dyDescent="0.2">
      <c r="A1797" s="55">
        <v>1736</v>
      </c>
      <c r="B1797" s="1232">
        <f>'Tax Sched 24'!F10</f>
        <v>27035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266792</v>
      </c>
      <c r="C1800" s="14" t="s">
        <v>672</v>
      </c>
      <c r="D1800" s="14" t="str">
        <f t="shared" si="27"/>
        <v>Error?</v>
      </c>
    </row>
    <row r="1801" spans="1:4" x14ac:dyDescent="0.2">
      <c r="A1801" s="55">
        <v>1740</v>
      </c>
      <c r="B1801" s="1232">
        <f>'Tax Sched 24'!F12</f>
        <v>27035</v>
      </c>
      <c r="C1801" s="14" t="s">
        <v>672</v>
      </c>
      <c r="D1801" s="14" t="str">
        <f t="shared" si="27"/>
        <v>Error?</v>
      </c>
    </row>
    <row r="1802" spans="1:4" x14ac:dyDescent="0.2">
      <c r="A1802" s="55">
        <v>1741</v>
      </c>
      <c r="B1802" s="1232">
        <f>'Tax Sched 24'!F14</f>
        <v>21628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1378761</v>
      </c>
      <c r="D1808" s="14" t="str">
        <f t="shared" si="27"/>
        <v>Error?</v>
      </c>
    </row>
    <row r="1809" spans="1:4" x14ac:dyDescent="0.2">
      <c r="A1809" s="55">
        <v>1748</v>
      </c>
      <c r="B1809" s="1232">
        <f>'Tax Sched 24'!E5</f>
        <v>270345</v>
      </c>
      <c r="D1809" s="14" t="str">
        <f t="shared" si="27"/>
        <v>Error?</v>
      </c>
    </row>
    <row r="1810" spans="1:4" x14ac:dyDescent="0.2">
      <c r="A1810" s="55">
        <v>1749</v>
      </c>
      <c r="B1810" s="1232">
        <f>'Tax Sched 24'!E6</f>
        <v>240040</v>
      </c>
      <c r="D1810" s="14" t="str">
        <f t="shared" si="27"/>
        <v>Error?</v>
      </c>
    </row>
    <row r="1811" spans="1:4" x14ac:dyDescent="0.2">
      <c r="A1811" s="55">
        <v>1750</v>
      </c>
      <c r="B1811" s="1232">
        <f>'Tax Sched 24'!E7</f>
        <v>108138</v>
      </c>
      <c r="D1811" s="14" t="str">
        <f t="shared" si="27"/>
        <v>Error?</v>
      </c>
    </row>
    <row r="1812" spans="1:4" x14ac:dyDescent="0.2">
      <c r="A1812" s="55">
        <v>1751</v>
      </c>
      <c r="B1812" s="1232">
        <f>'Tax Sched 24'!E8</f>
        <v>35237</v>
      </c>
      <c r="D1812" s="14" t="str">
        <f t="shared" si="27"/>
        <v>Error?</v>
      </c>
    </row>
    <row r="1813" spans="1:4" x14ac:dyDescent="0.2">
      <c r="A1813" s="55">
        <v>1752</v>
      </c>
      <c r="B1813" s="1232">
        <f>'Tax Sched 24'!E10</f>
        <v>27035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266792</v>
      </c>
      <c r="D1816" s="14" t="str">
        <f t="shared" si="27"/>
        <v>Error?</v>
      </c>
    </row>
    <row r="1817" spans="1:4" x14ac:dyDescent="0.2">
      <c r="A1817" s="55">
        <v>1756</v>
      </c>
      <c r="B1817" s="1232">
        <f>'Tax Sched 24'!E12</f>
        <v>27035</v>
      </c>
      <c r="D1817" s="14" t="str">
        <f t="shared" si="27"/>
        <v>Error?</v>
      </c>
    </row>
    <row r="1818" spans="1:4" x14ac:dyDescent="0.2">
      <c r="A1818" s="55">
        <v>1757</v>
      </c>
      <c r="B1818" s="1232">
        <f>'Tax Sched 24'!E14</f>
        <v>21628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2477553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575000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21935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21935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21935</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2190843</v>
      </c>
      <c r="D2009" s="14" t="str">
        <f t="shared" si="30"/>
        <v>Error?</v>
      </c>
    </row>
    <row r="2010" spans="1:4" x14ac:dyDescent="0.2">
      <c r="A2010" s="55">
        <v>1949</v>
      </c>
      <c r="B2010" s="1232">
        <f>'Cap Outlay Deprec 27'!C10</f>
        <v>133265</v>
      </c>
      <c r="D2010" s="14" t="str">
        <f t="shared" si="30"/>
        <v>Error?</v>
      </c>
    </row>
    <row r="2011" spans="1:4" x14ac:dyDescent="0.2">
      <c r="A2011" s="55">
        <v>1950</v>
      </c>
      <c r="B2011" s="1232">
        <f>'Cap Outlay Deprec 27'!C12</f>
        <v>46595</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2400603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333118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60777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393895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200000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33510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233510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2323961</v>
      </c>
      <c r="C2027" s="14" t="s">
        <v>672</v>
      </c>
      <c r="D2027" s="14" t="str">
        <f t="shared" si="30"/>
        <v>Error?</v>
      </c>
    </row>
    <row r="2028" spans="1:4" x14ac:dyDescent="0.2">
      <c r="A2028" s="55">
        <v>1967</v>
      </c>
      <c r="B2028" s="1232">
        <f>'Cap Outlay Deprec 27'!F10</f>
        <v>133265</v>
      </c>
      <c r="C2028" s="14" t="s">
        <v>672</v>
      </c>
      <c r="D2028" s="14" t="str">
        <f t="shared" si="30"/>
        <v>Error?</v>
      </c>
    </row>
    <row r="2029" spans="1:4" x14ac:dyDescent="0.2">
      <c r="A2029" s="55">
        <v>1968</v>
      </c>
      <c r="B2029" s="1232">
        <f>'Cap Outlay Deprec 27'!F12</f>
        <v>73862</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2560988</v>
      </c>
      <c r="C2031" s="14" t="s">
        <v>672</v>
      </c>
      <c r="D2031" s="14" t="str">
        <f t="shared" si="30"/>
        <v>Error?</v>
      </c>
    </row>
    <row r="2032" spans="1:4" x14ac:dyDescent="0.2">
      <c r="A2032" s="83">
        <v>1971</v>
      </c>
      <c r="D2032" s="14" t="str">
        <f t="shared" si="30"/>
        <v>OK</v>
      </c>
    </row>
    <row r="2033" spans="1:4" x14ac:dyDescent="0.2">
      <c r="A2033" s="55">
        <v>1972</v>
      </c>
      <c r="B2033" s="1232">
        <f>'Cap Outlay Deprec 27'!H8</f>
        <v>1508290</v>
      </c>
      <c r="D2033" s="14" t="str">
        <f t="shared" si="30"/>
        <v>Error?</v>
      </c>
    </row>
    <row r="2034" spans="1:4" x14ac:dyDescent="0.2">
      <c r="A2034" s="55">
        <v>1973</v>
      </c>
      <c r="B2034" s="1232">
        <f>'Cap Outlay Deprec 27'!H10</f>
        <v>109517</v>
      </c>
      <c r="D2034" s="14" t="str">
        <f t="shared" si="30"/>
        <v>Error?</v>
      </c>
    </row>
    <row r="2035" spans="1:4" x14ac:dyDescent="0.2">
      <c r="A2035" s="55">
        <v>1974</v>
      </c>
      <c r="B2035" s="1232">
        <f>'Cap Outlay Deprec 27'!H12</f>
        <v>40420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1658227</v>
      </c>
      <c r="C2037" s="14" t="s">
        <v>672</v>
      </c>
      <c r="D2037" s="14" t="str">
        <f t="shared" si="30"/>
        <v>Error?</v>
      </c>
    </row>
    <row r="2038" spans="1:4" x14ac:dyDescent="0.2">
      <c r="A2038" s="83">
        <v>1977</v>
      </c>
      <c r="D2038" s="14" t="str">
        <f t="shared" si="30"/>
        <v>OK</v>
      </c>
    </row>
    <row r="2039" spans="1:4" x14ac:dyDescent="0.2">
      <c r="A2039" s="55">
        <v>1978</v>
      </c>
      <c r="B2039" s="1232">
        <f>'Cap Outlay Deprec 27'!I8</f>
        <v>30986</v>
      </c>
      <c r="D2039" s="14" t="str">
        <f t="shared" si="30"/>
        <v>Error?</v>
      </c>
    </row>
    <row r="2040" spans="1:4" x14ac:dyDescent="0.2">
      <c r="A2040" s="55">
        <v>1979</v>
      </c>
      <c r="B2040" s="1232">
        <f>'Cap Outlay Deprec 27'!I10</f>
        <v>4785</v>
      </c>
      <c r="D2040" s="14" t="str">
        <f t="shared" si="30"/>
        <v>Error?</v>
      </c>
    </row>
    <row r="2041" spans="1:4" x14ac:dyDescent="0.2">
      <c r="A2041" s="55">
        <v>1980</v>
      </c>
      <c r="B2041" s="1232">
        <f>'Cap Outlay Deprec 27'!I12</f>
        <v>3855</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39626</v>
      </c>
      <c r="C2043" s="14" t="s">
        <v>672</v>
      </c>
      <c r="D2043" s="14" t="str">
        <f t="shared" si="30"/>
        <v>Error?</v>
      </c>
    </row>
    <row r="2044" spans="1:4" x14ac:dyDescent="0.2">
      <c r="A2044" s="83">
        <v>1983</v>
      </c>
      <c r="D2044" s="14" t="str">
        <f t="shared" si="30"/>
        <v>OK</v>
      </c>
    </row>
    <row r="2045" spans="1:4" x14ac:dyDescent="0.2">
      <c r="A2045" s="55">
        <v>1984</v>
      </c>
      <c r="B2045" s="1232">
        <f>'Cap Outlay Deprec 27'!J8</f>
        <v>200000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33510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233510</v>
      </c>
      <c r="C2049" s="14" t="s">
        <v>672</v>
      </c>
      <c r="D2049" s="14" t="str">
        <f t="shared" si="31"/>
        <v>Error?</v>
      </c>
    </row>
    <row r="2050" spans="1:4" x14ac:dyDescent="0.2">
      <c r="A2050" s="83">
        <v>1989</v>
      </c>
      <c r="D2050" s="14" t="str">
        <f t="shared" si="31"/>
        <v>OK</v>
      </c>
    </row>
    <row r="2051" spans="1:4" x14ac:dyDescent="0.2">
      <c r="A2051" s="55">
        <v>1990</v>
      </c>
      <c r="B2051" s="1232">
        <f>'Cap Outlay Deprec 27'!K8</f>
        <v>1339276</v>
      </c>
      <c r="C2051" s="14" t="s">
        <v>672</v>
      </c>
      <c r="D2051" s="14" t="str">
        <f t="shared" si="31"/>
        <v>Error?</v>
      </c>
    </row>
    <row r="2052" spans="1:4" x14ac:dyDescent="0.2">
      <c r="A2052" s="55">
        <v>1991</v>
      </c>
      <c r="B2052" s="1232">
        <f>'Cap Outlay Deprec 27'!K10</f>
        <v>114302</v>
      </c>
      <c r="C2052" s="14" t="s">
        <v>672</v>
      </c>
      <c r="D2052" s="14" t="str">
        <f t="shared" si="31"/>
        <v>Error?</v>
      </c>
    </row>
    <row r="2053" spans="1:4" x14ac:dyDescent="0.2">
      <c r="A2053" s="55">
        <v>1992</v>
      </c>
      <c r="B2053" s="1232">
        <f>'Cap Outlay Deprec 27'!K12</f>
        <v>10765</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1464343</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984685</v>
      </c>
      <c r="C2057" s="14" t="s">
        <v>672</v>
      </c>
      <c r="D2057" s="14" t="str">
        <f t="shared" si="31"/>
        <v>Error?</v>
      </c>
    </row>
    <row r="2058" spans="1:4" x14ac:dyDescent="0.2">
      <c r="A2058" s="55">
        <v>1997</v>
      </c>
      <c r="B2058" s="1232">
        <f>'Cap Outlay Deprec 27'!L10</f>
        <v>18963</v>
      </c>
      <c r="C2058" s="14" t="s">
        <v>672</v>
      </c>
      <c r="D2058" s="14" t="str">
        <f t="shared" si="31"/>
        <v>Error?</v>
      </c>
    </row>
    <row r="2059" spans="1:4" x14ac:dyDescent="0.2">
      <c r="A2059" s="55">
        <v>1998</v>
      </c>
      <c r="B2059" s="1232">
        <f>'Cap Outlay Deprec 27'!L12</f>
        <v>63097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1096645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454015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454015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71696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2004123</v>
      </c>
      <c r="C2551" s="14" t="s">
        <v>672</v>
      </c>
      <c r="D2551" s="14" t="str">
        <f t="shared" si="38"/>
        <v>Error?</v>
      </c>
    </row>
    <row r="2552" spans="1:4" x14ac:dyDescent="0.2">
      <c r="A2552" s="83">
        <v>2491</v>
      </c>
      <c r="D2552" s="14" t="str">
        <f t="shared" si="38"/>
        <v>OK</v>
      </c>
    </row>
    <row r="2553" spans="1:4" x14ac:dyDescent="0.2">
      <c r="A2553" s="55">
        <v>2492</v>
      </c>
      <c r="B2553" s="1232">
        <f>'Acct Summary 7-8'!C6</f>
        <v>381795</v>
      </c>
      <c r="C2553" s="14" t="s">
        <v>672</v>
      </c>
      <c r="D2553" s="14" t="str">
        <f t="shared" si="38"/>
        <v>Error?</v>
      </c>
    </row>
    <row r="2554" spans="1:4" x14ac:dyDescent="0.2">
      <c r="A2554" s="55">
        <v>2493</v>
      </c>
      <c r="B2554" s="1232">
        <f>'Acct Summary 7-8'!C7</f>
        <v>171587</v>
      </c>
      <c r="C2554" s="14" t="s">
        <v>672</v>
      </c>
      <c r="D2554" s="14" t="str">
        <f t="shared" si="38"/>
        <v>Error?</v>
      </c>
    </row>
    <row r="2555" spans="1:4" x14ac:dyDescent="0.2">
      <c r="A2555" s="55">
        <v>2494</v>
      </c>
      <c r="B2555" s="1232">
        <f>'Acct Summary 7-8'!C8</f>
        <v>2557505</v>
      </c>
      <c r="C2555" s="14" t="s">
        <v>672</v>
      </c>
      <c r="D2555" s="14" t="str">
        <f t="shared" si="38"/>
        <v>Error?</v>
      </c>
    </row>
    <row r="2556" spans="1:4" x14ac:dyDescent="0.2">
      <c r="A2556" s="55">
        <v>2495</v>
      </c>
      <c r="B2556" s="1232">
        <f>'Acct Summary 7-8'!C12</f>
        <v>1362109</v>
      </c>
      <c r="C2556" s="14" t="s">
        <v>672</v>
      </c>
      <c r="D2556" s="14" t="str">
        <f t="shared" si="38"/>
        <v>Error?</v>
      </c>
    </row>
    <row r="2557" spans="1:4" x14ac:dyDescent="0.2">
      <c r="A2557" s="55">
        <v>2496</v>
      </c>
      <c r="B2557" s="1232">
        <f>'Acct Summary 7-8'!C13</f>
        <v>612802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454015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2428926</v>
      </c>
      <c r="C2561" s="14" t="s">
        <v>672</v>
      </c>
      <c r="D2561" s="14" t="str">
        <f t="shared" si="39"/>
        <v>Error?</v>
      </c>
    </row>
    <row r="2562" spans="1:4" x14ac:dyDescent="0.2">
      <c r="A2562" s="55">
        <v>2501</v>
      </c>
      <c r="B2562" s="1232">
        <f>'Acct Summary 7-8'!C20</f>
        <v>128579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575776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575776</v>
      </c>
      <c r="C2568" s="14" t="s">
        <v>672</v>
      </c>
      <c r="D2568" s="14" t="str">
        <f t="shared" si="39"/>
        <v>Error?</v>
      </c>
    </row>
    <row r="2569" spans="1:4" x14ac:dyDescent="0.2">
      <c r="A2569" s="55">
        <v>2508</v>
      </c>
      <c r="B2569" s="1232">
        <f>'Acct Summary 7-8'!D13</f>
        <v>464696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464696</v>
      </c>
      <c r="C2573" s="14" t="s">
        <v>672</v>
      </c>
      <c r="D2573" s="14" t="str">
        <f t="shared" si="39"/>
        <v>Error?</v>
      </c>
    </row>
    <row r="2574" spans="1:4" x14ac:dyDescent="0.2">
      <c r="A2574" s="55">
        <v>2513</v>
      </c>
      <c r="B2574" s="1232">
        <f>'Acct Summary 7-8'!D20</f>
        <v>111080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120409</v>
      </c>
      <c r="C2591" s="14" t="s">
        <v>672</v>
      </c>
      <c r="D2591" s="14" t="str">
        <f t="shared" si="39"/>
        <v>Error?</v>
      </c>
    </row>
    <row r="2592" spans="1:4" x14ac:dyDescent="0.2">
      <c r="A2592" s="83">
        <v>2531</v>
      </c>
      <c r="D2592" s="14" t="str">
        <f t="shared" si="39"/>
        <v>OK</v>
      </c>
    </row>
    <row r="2593" spans="1:4" x14ac:dyDescent="0.2">
      <c r="A2593" s="55">
        <v>2532</v>
      </c>
      <c r="B2593" s="1232">
        <f>'Acct Summary 7-8'!F6</f>
        <v>188753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309162</v>
      </c>
      <c r="C2595" s="14" t="s">
        <v>672</v>
      </c>
      <c r="D2595" s="14" t="str">
        <f t="shared" si="39"/>
        <v>Error?</v>
      </c>
    </row>
    <row r="2596" spans="1:4" x14ac:dyDescent="0.2">
      <c r="A2596" s="55">
        <v>2535</v>
      </c>
      <c r="B2596" s="1232">
        <f>'Acct Summary 7-8'!F13</f>
        <v>251156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215</v>
      </c>
      <c r="C2599" s="14" t="s">
        <v>672</v>
      </c>
      <c r="D2599" s="14" t="str">
        <f t="shared" si="39"/>
        <v>Error?</v>
      </c>
    </row>
    <row r="2600" spans="1:4" x14ac:dyDescent="0.2">
      <c r="A2600" s="55">
        <v>2539</v>
      </c>
      <c r="B2600" s="1232">
        <f>'Acct Summary 7-8'!F17</f>
        <v>251371</v>
      </c>
      <c r="C2600" s="14" t="s">
        <v>672</v>
      </c>
      <c r="D2600" s="14" t="str">
        <f t="shared" si="39"/>
        <v>Error?</v>
      </c>
    </row>
    <row r="2601" spans="1:4" x14ac:dyDescent="0.2">
      <c r="A2601" s="55">
        <v>2540</v>
      </c>
      <c r="B2601" s="1232">
        <f>'Acct Summary 7-8'!F20</f>
        <v>57791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119919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119919</v>
      </c>
      <c r="C2606" s="14" t="s">
        <v>672</v>
      </c>
      <c r="D2606" s="14" t="str">
        <f t="shared" si="39"/>
        <v>Error?</v>
      </c>
    </row>
    <row r="2607" spans="1:4" x14ac:dyDescent="0.2">
      <c r="A2607" s="55">
        <v>2546</v>
      </c>
      <c r="B2607" s="1232">
        <f>'Acct Summary 7-8'!G12</f>
        <v>28885</v>
      </c>
      <c r="C2607" s="14" t="s">
        <v>672</v>
      </c>
      <c r="D2607" s="14" t="str">
        <f t="shared" si="39"/>
        <v>Error?</v>
      </c>
    </row>
    <row r="2608" spans="1:4" x14ac:dyDescent="0.2">
      <c r="A2608" s="55">
        <v>2547</v>
      </c>
      <c r="B2608" s="1232">
        <f>'Acct Summary 7-8'!G13</f>
        <v>43472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72357</v>
      </c>
      <c r="C2612" s="14" t="s">
        <v>672</v>
      </c>
      <c r="D2612" s="14" t="str">
        <f t="shared" si="39"/>
        <v>Error?</v>
      </c>
    </row>
    <row r="2613" spans="1:4" x14ac:dyDescent="0.2">
      <c r="A2613" s="55">
        <v>2552</v>
      </c>
      <c r="B2613" s="1232">
        <f>'Acct Summary 7-8'!G20</f>
        <v>47562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297709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297709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269063</v>
      </c>
      <c r="C2634" s="14" t="s">
        <v>672</v>
      </c>
      <c r="D2634" s="14" t="str">
        <f t="shared" si="40"/>
        <v>Error?</v>
      </c>
    </row>
    <row r="2635" spans="1:4" x14ac:dyDescent="0.2">
      <c r="A2635" s="55">
        <v>2574</v>
      </c>
      <c r="B2635" s="1232">
        <f>'Acct Summary 7-8'!E17</f>
        <v>269063</v>
      </c>
      <c r="C2635" s="14" t="s">
        <v>672</v>
      </c>
      <c r="D2635" s="14" t="str">
        <f t="shared" si="40"/>
        <v>Error?</v>
      </c>
    </row>
    <row r="2636" spans="1:4" x14ac:dyDescent="0.2">
      <c r="A2636" s="55">
        <v>2575</v>
      </c>
      <c r="B2636" s="1232">
        <f>'Acct Summary 7-8'!E20</f>
        <v>28646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19063</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19063</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116893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32100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116893</v>
      </c>
      <c r="D2912" s="14" t="str">
        <f t="shared" si="44"/>
        <v>Error?</v>
      </c>
    </row>
    <row r="2913" spans="1:4" x14ac:dyDescent="0.2">
      <c r="A2913" s="55">
        <v>2852</v>
      </c>
      <c r="B2913" s="1232">
        <f>'Assets-Liab 5-6'!I41</f>
        <v>116893</v>
      </c>
      <c r="C2913" s="14" t="s">
        <v>672</v>
      </c>
      <c r="D2913" s="14" t="str">
        <f t="shared" si="44"/>
        <v>Error?</v>
      </c>
    </row>
    <row r="2914" spans="1:4" x14ac:dyDescent="0.2">
      <c r="A2914" s="55">
        <v>2853</v>
      </c>
      <c r="B2914" s="1232">
        <f>'Assets-Liab 5-6'!L33</f>
        <v>32100</v>
      </c>
      <c r="D2914" s="14" t="str">
        <f t="shared" si="44"/>
        <v>Error?</v>
      </c>
    </row>
    <row r="2915" spans="1:4" x14ac:dyDescent="0.2">
      <c r="A2915" s="83">
        <v>2854</v>
      </c>
      <c r="D2915" s="14" t="str">
        <f t="shared" si="44"/>
        <v>OK</v>
      </c>
    </row>
    <row r="2916" spans="1:4" x14ac:dyDescent="0.2">
      <c r="A2916" s="55">
        <v>2855</v>
      </c>
      <c r="B2916" s="1232">
        <f>'Assets-Liab 5-6'!L34</f>
        <v>32100</v>
      </c>
      <c r="C2916" s="14" t="s">
        <v>672</v>
      </c>
      <c r="D2916" s="14" t="str">
        <f t="shared" si="44"/>
        <v>Error?</v>
      </c>
    </row>
    <row r="2917" spans="1:4" x14ac:dyDescent="0.2">
      <c r="A2917" s="55">
        <v>2856</v>
      </c>
      <c r="B2917" s="1232">
        <f>'Assets-Liab 5-6'!L41</f>
        <v>32100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454015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454015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38986</v>
      </c>
      <c r="D3055" s="14" t="str">
        <f t="shared" si="46"/>
        <v>Error?</v>
      </c>
    </row>
    <row r="3056" spans="1:4" x14ac:dyDescent="0.2">
      <c r="A3056" s="55">
        <v>2995</v>
      </c>
      <c r="B3056" s="1232">
        <f>'Expenditures 15-22'!D10</f>
        <v>21865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3551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64402</v>
      </c>
      <c r="C3062" s="14" t="s">
        <v>672</v>
      </c>
      <c r="D3062" s="14" t="str">
        <f t="shared" si="46"/>
        <v>Error?</v>
      </c>
    </row>
    <row r="3063" spans="1:4" x14ac:dyDescent="0.2">
      <c r="A3063" s="83">
        <v>3002</v>
      </c>
      <c r="D3063" s="14" t="str">
        <f t="shared" si="46"/>
        <v>OK</v>
      </c>
    </row>
    <row r="3064" spans="1:4" x14ac:dyDescent="0.2">
      <c r="A3064" s="55">
        <v>3003</v>
      </c>
      <c r="B3064" s="1232">
        <f>'Expenditures 15-22'!D213</f>
        <v>554</v>
      </c>
      <c r="D3064" s="14" t="str">
        <f t="shared" si="46"/>
        <v>Error?</v>
      </c>
    </row>
    <row r="3065" spans="1:4" x14ac:dyDescent="0.2">
      <c r="A3065" s="55">
        <v>3004</v>
      </c>
      <c r="B3065" s="1232">
        <f>'Expenditures 15-22'!K213</f>
        <v>554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30101</v>
      </c>
      <c r="C3225" s="14" t="s">
        <v>672</v>
      </c>
      <c r="D3225" s="14" t="str">
        <f t="shared" si="49"/>
        <v>Error?</v>
      </c>
    </row>
    <row r="3226" spans="1:4" x14ac:dyDescent="0.2">
      <c r="A3226" s="55">
        <v>3165</v>
      </c>
      <c r="B3226" s="1232">
        <f>'Acct Summary 7-8'!I8</f>
        <v>30101</v>
      </c>
      <c r="C3226" s="14" t="s">
        <v>672</v>
      </c>
      <c r="D3226" s="14" t="str">
        <f t="shared" si="49"/>
        <v>Error?</v>
      </c>
    </row>
    <row r="3227" spans="1:4" x14ac:dyDescent="0.2">
      <c r="A3227" s="55">
        <v>3166</v>
      </c>
      <c r="B3227" s="1232">
        <f>'Acct Summary 7-8'!I20</f>
        <v>30101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128579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111080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57791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47562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28646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30101</v>
      </c>
      <c r="C3320" s="14" t="s">
        <v>672</v>
      </c>
      <c r="D3320" s="14" t="str">
        <f t="shared" si="50"/>
        <v>Error?</v>
      </c>
    </row>
    <row r="3321" spans="1:4" x14ac:dyDescent="0.2">
      <c r="A3321" s="55">
        <v>3260</v>
      </c>
      <c r="B3321" s="1232">
        <f>'Acct Summary 7-8'!I79</f>
        <v>86792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116893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148210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24545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41398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214153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19090</v>
      </c>
      <c r="D3387" s="14" t="str">
        <f t="shared" si="51"/>
        <v>Error?</v>
      </c>
    </row>
    <row r="3388" spans="1:4" x14ac:dyDescent="0.2">
      <c r="A3388" s="55">
        <v>3327</v>
      </c>
      <c r="B3388" s="1232">
        <f>'Expenditures 15-22'!D211</f>
        <v>3853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19090</v>
      </c>
      <c r="C3390" s="14" t="s">
        <v>672</v>
      </c>
      <c r="D3390" s="14" t="str">
        <f t="shared" si="51"/>
        <v>Error?</v>
      </c>
    </row>
    <row r="3391" spans="1:4" x14ac:dyDescent="0.2">
      <c r="A3391" s="55">
        <v>3330</v>
      </c>
      <c r="B3391" s="1232">
        <f>'Expenditures 15-22'!K211</f>
        <v>3853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273009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298511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71696</v>
      </c>
      <c r="D3417" s="14" t="str">
        <f t="shared" si="52"/>
        <v>Error?</v>
      </c>
    </row>
    <row r="3418" spans="1:4" x14ac:dyDescent="0.2">
      <c r="A3418" s="83">
        <v>3357</v>
      </c>
      <c r="D3418" s="14" t="str">
        <f t="shared" si="52"/>
        <v>OK</v>
      </c>
    </row>
    <row r="3419" spans="1:4" x14ac:dyDescent="0.2">
      <c r="A3419" s="55">
        <v>3358</v>
      </c>
      <c r="B3419" s="1232">
        <f>'Assets-Liab 5-6'!F4</f>
        <v>248925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242458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116893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32100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74804</v>
      </c>
      <c r="C3446" s="14" t="s">
        <v>672</v>
      </c>
      <c r="D3446" s="14" t="str">
        <f t="shared" si="52"/>
        <v>Error?</v>
      </c>
    </row>
    <row r="3447" spans="1:4" x14ac:dyDescent="0.2">
      <c r="A3447" s="55">
        <v>3386</v>
      </c>
      <c r="B3447" s="1232">
        <f>'Tax Sched 24'!D16</f>
        <v>74804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75507</v>
      </c>
      <c r="C3449" s="14" t="s">
        <v>672</v>
      </c>
      <c r="D3449" s="14" t="str">
        <f t="shared" si="52"/>
        <v>Error?</v>
      </c>
    </row>
    <row r="3450" spans="1:4" x14ac:dyDescent="0.2">
      <c r="A3450" s="55">
        <v>3389</v>
      </c>
      <c r="B3450" s="1232">
        <f>'Tax Sched 24'!E16</f>
        <v>75507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111054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111054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111054</v>
      </c>
      <c r="D3567" s="14" t="str">
        <f t="shared" si="54"/>
        <v>Error?</v>
      </c>
    </row>
    <row r="3568" spans="1:4" x14ac:dyDescent="0.2">
      <c r="A3568" s="55">
        <v>3507</v>
      </c>
      <c r="B3568" s="1232">
        <f>'Assets-Liab 5-6'!K41</f>
        <v>111054</v>
      </c>
      <c r="C3568" s="14" t="s">
        <v>672</v>
      </c>
      <c r="D3568" s="14" t="str">
        <f t="shared" si="54"/>
        <v>Error?</v>
      </c>
    </row>
    <row r="3569" spans="1:4" x14ac:dyDescent="0.2">
      <c r="A3569" s="55">
        <v>3508</v>
      </c>
      <c r="B3569" s="1232">
        <f>'Acct Summary 7-8'!K4</f>
        <v>30187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30187</v>
      </c>
      <c r="C3571" s="14" t="s">
        <v>672</v>
      </c>
      <c r="D3571" s="14" t="str">
        <f t="shared" si="54"/>
        <v>Error?</v>
      </c>
    </row>
    <row r="3572" spans="1:4" x14ac:dyDescent="0.2">
      <c r="A3572" s="55">
        <v>3511</v>
      </c>
      <c r="B3572" s="1232">
        <f>'Acct Summary 7-8'!K13</f>
        <v>100471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100471</v>
      </c>
      <c r="C3575" s="14" t="s">
        <v>672</v>
      </c>
      <c r="D3575" s="14" t="str">
        <f t="shared" si="54"/>
        <v>Error?</v>
      </c>
    </row>
    <row r="3576" spans="1:4" x14ac:dyDescent="0.2">
      <c r="A3576" s="55">
        <v>3515</v>
      </c>
      <c r="B3576" s="1232">
        <f>'Acct Summary 7-8'!K20</f>
        <v>-70284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-70284</v>
      </c>
      <c r="C3588" s="14" t="s">
        <v>672</v>
      </c>
      <c r="D3588" s="14" t="str">
        <f t="shared" si="55"/>
        <v>Error?</v>
      </c>
    </row>
    <row r="3589" spans="1:4" x14ac:dyDescent="0.2">
      <c r="A3589" s="55">
        <v>3528</v>
      </c>
      <c r="B3589" s="1232">
        <f>'Acct Summary 7-8'!K79</f>
        <v>181338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111054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100471</v>
      </c>
      <c r="D3632" s="14" t="str">
        <f t="shared" si="55"/>
        <v>Error?</v>
      </c>
    </row>
    <row r="3633" spans="1:4" x14ac:dyDescent="0.2">
      <c r="A3633" s="55">
        <v>3572</v>
      </c>
      <c r="B3633" s="1232">
        <f>'Expenditures 15-22'!E339</f>
        <v>100471</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100471</v>
      </c>
      <c r="C3635" s="14" t="s">
        <v>672</v>
      </c>
      <c r="D3635" s="14" t="str">
        <f t="shared" si="55"/>
        <v>Error?</v>
      </c>
    </row>
    <row r="3636" spans="1:4" x14ac:dyDescent="0.2">
      <c r="A3636" s="55">
        <v>3575</v>
      </c>
      <c r="B3636" s="1232">
        <f>'Expenditures 15-22'!E354</f>
        <v>100471</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100471</v>
      </c>
      <c r="C3669" s="14" t="s">
        <v>672</v>
      </c>
      <c r="D3669" s="14" t="str">
        <f t="shared" si="56"/>
        <v>Error?</v>
      </c>
    </row>
    <row r="3670" spans="1:4" x14ac:dyDescent="0.2">
      <c r="A3670" s="55">
        <v>3609</v>
      </c>
      <c r="B3670" s="1232">
        <f>'Expenditures 15-22'!K339</f>
        <v>100471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100471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100471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-70284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27419</v>
      </c>
      <c r="C3725" s="14" t="s">
        <v>672</v>
      </c>
      <c r="D3725" s="14" t="str">
        <f t="shared" si="57"/>
        <v>Error?</v>
      </c>
    </row>
    <row r="3726" spans="1:4" x14ac:dyDescent="0.2">
      <c r="A3726" s="55">
        <v>3665</v>
      </c>
      <c r="B3726" s="1232">
        <f>'Tax Sched 24'!D13</f>
        <v>27419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27035</v>
      </c>
      <c r="C3728" s="14" t="s">
        <v>672</v>
      </c>
      <c r="D3728" s="14" t="str">
        <f t="shared" si="57"/>
        <v>Error?</v>
      </c>
    </row>
    <row r="3729" spans="1:4" x14ac:dyDescent="0.2">
      <c r="A3729" s="55">
        <v>3668</v>
      </c>
      <c r="B3729" s="1232">
        <f>'Tax Sched 24'!E13</f>
        <v>27035</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428277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2985782</v>
      </c>
      <c r="C4122" s="14" t="s">
        <v>672</v>
      </c>
      <c r="D4122" s="14" t="str">
        <f t="shared" si="63"/>
        <v>Error?</v>
      </c>
    </row>
    <row r="4123" spans="1:4" x14ac:dyDescent="0.2">
      <c r="A4123" s="55">
        <v>4062</v>
      </c>
      <c r="B4123" s="1232">
        <f>'Acct Summary 7-8'!D10</f>
        <v>575776</v>
      </c>
      <c r="C4123" s="14" t="s">
        <v>672</v>
      </c>
      <c r="D4123" s="14" t="str">
        <f t="shared" si="63"/>
        <v>Error?</v>
      </c>
    </row>
    <row r="4124" spans="1:4" x14ac:dyDescent="0.2">
      <c r="A4124" s="55">
        <v>4063</v>
      </c>
      <c r="B4124" s="1232">
        <f>'Acct Summary 7-8'!E10</f>
        <v>297709</v>
      </c>
      <c r="C4124" s="14" t="s">
        <v>672</v>
      </c>
      <c r="D4124" s="14" t="str">
        <f t="shared" si="63"/>
        <v>Error?</v>
      </c>
    </row>
    <row r="4125" spans="1:4" x14ac:dyDescent="0.2">
      <c r="A4125" s="55">
        <v>4064</v>
      </c>
      <c r="B4125" s="1232">
        <f>'Acct Summary 7-8'!F10</f>
        <v>309162</v>
      </c>
      <c r="C4125" s="14" t="s">
        <v>672</v>
      </c>
      <c r="D4125" s="14" t="str">
        <f t="shared" si="63"/>
        <v>Error?</v>
      </c>
    </row>
    <row r="4126" spans="1:4" x14ac:dyDescent="0.2">
      <c r="A4126" s="55">
        <v>4065</v>
      </c>
      <c r="B4126" s="1232">
        <f>'Acct Summary 7-8'!G10</f>
        <v>119919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30101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30187</v>
      </c>
      <c r="C4130" s="14" t="s">
        <v>672</v>
      </c>
      <c r="D4130" s="14" t="str">
        <f t="shared" si="63"/>
        <v>Error?</v>
      </c>
    </row>
    <row r="4131" spans="1:4" x14ac:dyDescent="0.2">
      <c r="A4131" s="55">
        <v>4070</v>
      </c>
      <c r="B4131" s="1232">
        <f>'Acct Summary 7-8'!C18</f>
        <v>428277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2857203</v>
      </c>
      <c r="C4136" s="14" t="s">
        <v>672</v>
      </c>
      <c r="D4136" s="14" t="str">
        <f t="shared" si="63"/>
        <v>Error?</v>
      </c>
    </row>
    <row r="4137" spans="1:4" x14ac:dyDescent="0.2">
      <c r="A4137" s="55">
        <v>4076</v>
      </c>
      <c r="B4137" s="1232">
        <f>'Acct Summary 7-8'!D19</f>
        <v>464696</v>
      </c>
      <c r="C4137" s="14" t="s">
        <v>672</v>
      </c>
      <c r="D4137" s="14" t="str">
        <f t="shared" si="63"/>
        <v>Error?</v>
      </c>
    </row>
    <row r="4138" spans="1:4" x14ac:dyDescent="0.2">
      <c r="A4138" s="55">
        <v>4077</v>
      </c>
      <c r="B4138" s="1232">
        <f>'Acct Summary 7-8'!E19</f>
        <v>269063</v>
      </c>
      <c r="C4138" s="14" t="s">
        <v>672</v>
      </c>
      <c r="D4138" s="14" t="str">
        <f t="shared" si="63"/>
        <v>Error?</v>
      </c>
    </row>
    <row r="4139" spans="1:4" x14ac:dyDescent="0.2">
      <c r="A4139" s="55">
        <v>4078</v>
      </c>
      <c r="B4139" s="1232">
        <f>'Acct Summary 7-8'!F19</f>
        <v>251371</v>
      </c>
      <c r="C4139" s="14" t="s">
        <v>672</v>
      </c>
      <c r="D4139" s="14" t="str">
        <f t="shared" si="63"/>
        <v>Error?</v>
      </c>
    </row>
    <row r="4140" spans="1:4" x14ac:dyDescent="0.2">
      <c r="A4140" s="55">
        <v>4079</v>
      </c>
      <c r="B4140" s="1232">
        <f>'Acct Summary 7-8'!G19</f>
        <v>72357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100471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325000</v>
      </c>
      <c r="C4171" s="14" t="s">
        <v>672</v>
      </c>
      <c r="D4171" s="14" t="str">
        <f t="shared" si="64"/>
        <v>Error?</v>
      </c>
    </row>
    <row r="4172" spans="1:4" x14ac:dyDescent="0.2">
      <c r="A4172" s="55">
        <v>4111</v>
      </c>
      <c r="B4172" s="1232">
        <f>'Short-Term Long-Term Debt 25'!J49</f>
        <v>253304</v>
      </c>
      <c r="C4172" s="14" t="s">
        <v>672</v>
      </c>
      <c r="D4172" s="14" t="str">
        <f t="shared" si="64"/>
        <v>Error?</v>
      </c>
    </row>
    <row r="4173" spans="1:4" x14ac:dyDescent="0.2">
      <c r="A4173" s="55">
        <v>4112</v>
      </c>
      <c r="B4173" s="1232">
        <f>'Short-Term Long-Term Debt 25'!H49</f>
        <v>250000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32846</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2550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3250</v>
      </c>
      <c r="C4268" s="14" t="s">
        <v>672</v>
      </c>
      <c r="D4268" s="14" t="str">
        <f t="shared" si="65"/>
        <v>Error?</v>
      </c>
    </row>
    <row r="4269" spans="1:5" x14ac:dyDescent="0.2">
      <c r="A4269" s="91">
        <v>4208</v>
      </c>
      <c r="B4269" s="1232">
        <f>'FP Info 3'!J16</f>
        <v>937338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14266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10958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54981736</v>
      </c>
      <c r="D4995" s="14" t="str">
        <f t="shared" si="77"/>
        <v>Error?</v>
      </c>
    </row>
    <row r="4996" spans="1:4" x14ac:dyDescent="0.2">
      <c r="A4996" s="91">
        <v>4935</v>
      </c>
      <c r="B4996" s="1232">
        <f>'FP Info 3'!H31</f>
        <v>7587479.5680000009</v>
      </c>
      <c r="D4996" s="14" t="str">
        <f t="shared" si="77"/>
        <v>Error?</v>
      </c>
    </row>
    <row r="4997" spans="1:4" x14ac:dyDescent="0.2">
      <c r="A4997" s="91">
        <v>4936</v>
      </c>
      <c r="B4997" s="1232">
        <f>'FP Info 3'!H37</f>
        <v>325000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27419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1398368</v>
      </c>
      <c r="D5061" s="14" t="str">
        <f t="shared" si="78"/>
        <v>Error?</v>
      </c>
    </row>
    <row r="5062" spans="1:4" x14ac:dyDescent="0.2">
      <c r="A5062" s="83">
        <v>5001</v>
      </c>
      <c r="D5062" s="14" t="str">
        <f t="shared" si="78"/>
        <v>OK</v>
      </c>
    </row>
    <row r="5063" spans="1:4" x14ac:dyDescent="0.2">
      <c r="A5063" s="55">
        <v>5002</v>
      </c>
      <c r="B5063" s="1232">
        <f>'Revenues 9-14'!C7</f>
        <v>21935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1447722</v>
      </c>
      <c r="C5066" s="14" t="s">
        <v>672</v>
      </c>
      <c r="D5066" s="14" t="str">
        <f t="shared" si="78"/>
        <v>Error?</v>
      </c>
    </row>
    <row r="5067" spans="1:4" x14ac:dyDescent="0.2">
      <c r="A5067" s="55">
        <v>5006</v>
      </c>
      <c r="B5067" s="1232">
        <f>'Revenues 9-14'!C14</f>
        <v>727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88612</v>
      </c>
      <c r="D5069" s="14" t="str">
        <f t="shared" si="78"/>
        <v>Error?</v>
      </c>
    </row>
    <row r="5070" spans="1:4" x14ac:dyDescent="0.2">
      <c r="A5070" s="55">
        <v>5009</v>
      </c>
      <c r="B5070" s="1232">
        <f>'Revenues 9-14'!C17</f>
        <v>135606</v>
      </c>
      <c r="D5070" s="14" t="str">
        <f t="shared" si="78"/>
        <v>Error?</v>
      </c>
    </row>
    <row r="5071" spans="1:4" x14ac:dyDescent="0.2">
      <c r="A5071" s="55">
        <v>5010</v>
      </c>
      <c r="B5071" s="1232">
        <f>'Revenues 9-14'!C18</f>
        <v>224945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219161</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219161</v>
      </c>
      <c r="C5087" s="14" t="s">
        <v>672</v>
      </c>
      <c r="D5087" s="14" t="str">
        <f t="shared" si="78"/>
        <v>Error?</v>
      </c>
    </row>
    <row r="5088" spans="1:4" x14ac:dyDescent="0.2">
      <c r="A5088" s="55">
        <v>5027</v>
      </c>
      <c r="B5088" s="1232">
        <f>'Revenues 9-14'!C65</f>
        <v>1802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1802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2538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46969</v>
      </c>
      <c r="C5096" s="14" t="s">
        <v>672</v>
      </c>
      <c r="D5096" s="14" t="str">
        <f t="shared" si="78"/>
        <v>Error?</v>
      </c>
    </row>
    <row r="5097" spans="1:4" x14ac:dyDescent="0.2">
      <c r="A5097" s="55">
        <v>5036</v>
      </c>
      <c r="B5097" s="1232">
        <f>'Revenues 9-14'!C77</f>
        <v>11076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8574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19650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31251</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12623</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43874</v>
      </c>
      <c r="C5120" s="14" t="s">
        <v>672</v>
      </c>
      <c r="D5120" s="14" t="str">
        <f t="shared" si="79"/>
        <v>Error?</v>
      </c>
    </row>
    <row r="5121" spans="1:4" x14ac:dyDescent="0.2">
      <c r="A5121" s="55">
        <v>5060</v>
      </c>
      <c r="B5121" s="1232">
        <f>'Revenues 9-14'!C109</f>
        <v>2004123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208985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208985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35112</v>
      </c>
      <c r="D5134" s="14" t="str">
        <f t="shared" si="79"/>
        <v>Error?</v>
      </c>
    </row>
    <row r="5135" spans="1:4" x14ac:dyDescent="0.2">
      <c r="A5135" s="55">
        <v>5074</v>
      </c>
      <c r="B5135" s="1232">
        <f>'Revenues 9-14'!C126</f>
        <v>44231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79343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394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93073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172810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381795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50391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8187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58578</v>
      </c>
      <c r="C5246" s="14" t="s">
        <v>672</v>
      </c>
      <c r="D5246" s="14" t="str">
        <f t="shared" si="80"/>
        <v>Error?</v>
      </c>
    </row>
    <row r="5247" spans="1:4" x14ac:dyDescent="0.2">
      <c r="A5247" s="55">
        <v>5186</v>
      </c>
      <c r="B5247" s="1232">
        <f>'Revenues 9-14'!C203</f>
        <v>54939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54939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171587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171587</v>
      </c>
      <c r="C5326" s="14" t="s">
        <v>672</v>
      </c>
      <c r="D5326" s="14" t="str">
        <f t="shared" si="82"/>
        <v>Error?</v>
      </c>
    </row>
    <row r="5327" spans="1:4" x14ac:dyDescent="0.2">
      <c r="A5327" s="55">
        <v>5266</v>
      </c>
      <c r="B5327" s="1232">
        <f>'Revenues 9-14'!C275</f>
        <v>2557505</v>
      </c>
      <c r="C5327" s="14" t="s">
        <v>672</v>
      </c>
      <c r="D5327" s="14" t="str">
        <f t="shared" si="82"/>
        <v>Error?</v>
      </c>
    </row>
    <row r="5328" spans="1:4" x14ac:dyDescent="0.2">
      <c r="A5328" s="55">
        <v>5267</v>
      </c>
      <c r="B5328" s="1232">
        <f>'Revenues 9-14'!D5</f>
        <v>274189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274189</v>
      </c>
      <c r="C5334" s="14" t="s">
        <v>672</v>
      </c>
      <c r="D5334" s="14" t="str">
        <f t="shared" si="82"/>
        <v>Error?</v>
      </c>
    </row>
    <row r="5335" spans="1:4" x14ac:dyDescent="0.2">
      <c r="A5335" s="55">
        <v>5274</v>
      </c>
      <c r="B5335" s="1232">
        <f>'Revenues 9-14'!D14</f>
        <v>138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26330</v>
      </c>
      <c r="D5338" s="14" t="str">
        <f t="shared" si="82"/>
        <v>Error?</v>
      </c>
    </row>
    <row r="5339" spans="1:4" x14ac:dyDescent="0.2">
      <c r="A5339" s="55">
        <v>5278</v>
      </c>
      <c r="B5339" s="1232">
        <f>'Revenues 9-14'!D18</f>
        <v>26468</v>
      </c>
      <c r="C5339" s="14" t="s">
        <v>672</v>
      </c>
      <c r="D5339" s="14" t="str">
        <f t="shared" si="82"/>
        <v>Error?</v>
      </c>
    </row>
    <row r="5340" spans="1:4" x14ac:dyDescent="0.2">
      <c r="A5340" s="55">
        <v>5279</v>
      </c>
      <c r="B5340" s="1232">
        <f>'Revenues 9-14'!D65</f>
        <v>766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766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274308</v>
      </c>
      <c r="D5354" s="14" t="str">
        <f t="shared" si="82"/>
        <v>Error?</v>
      </c>
    </row>
    <row r="5355" spans="1:4" x14ac:dyDescent="0.2">
      <c r="A5355" s="55">
        <v>5294</v>
      </c>
      <c r="B5355" s="1232">
        <f>'Revenues 9-14'!D108</f>
        <v>274353</v>
      </c>
      <c r="C5355" s="14" t="s">
        <v>672</v>
      </c>
      <c r="D5355" s="14" t="str">
        <f t="shared" si="82"/>
        <v>Error?</v>
      </c>
    </row>
    <row r="5356" spans="1:4" x14ac:dyDescent="0.2">
      <c r="A5356" s="55">
        <v>5295</v>
      </c>
      <c r="B5356" s="1232">
        <f>'Revenues 9-14'!D109</f>
        <v>575776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575776</v>
      </c>
      <c r="C5508" s="14" t="s">
        <v>672</v>
      </c>
      <c r="D5508" s="14" t="str">
        <f t="shared" si="85"/>
        <v>Error?</v>
      </c>
    </row>
    <row r="5509" spans="1:4" x14ac:dyDescent="0.2">
      <c r="A5509" s="55">
        <v>5448</v>
      </c>
      <c r="B5509" s="1232">
        <f>'Revenues 9-14'!E5</f>
        <v>272715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272715</v>
      </c>
      <c r="C5513" s="14" t="s">
        <v>672</v>
      </c>
      <c r="D5513" s="14" t="str">
        <f t="shared" si="85"/>
        <v>Error?</v>
      </c>
    </row>
    <row r="5514" spans="1:4" x14ac:dyDescent="0.2">
      <c r="A5514" s="55">
        <v>5453</v>
      </c>
      <c r="B5514" s="1232">
        <f>'Revenues 9-14'!E14</f>
        <v>137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24578</v>
      </c>
      <c r="D5517" s="14" t="str">
        <f t="shared" si="85"/>
        <v>Error?</v>
      </c>
    </row>
    <row r="5518" spans="1:4" x14ac:dyDescent="0.2">
      <c r="A5518" s="55">
        <v>5457</v>
      </c>
      <c r="B5518" s="1232">
        <f>'Revenues 9-14'!E18</f>
        <v>24715</v>
      </c>
      <c r="C5518" s="14" t="s">
        <v>672</v>
      </c>
      <c r="D5518" s="14" t="str">
        <f t="shared" si="85"/>
        <v>Error?</v>
      </c>
    </row>
    <row r="5519" spans="1:4" x14ac:dyDescent="0.2">
      <c r="A5519" s="55">
        <v>5458</v>
      </c>
      <c r="B5519" s="1232">
        <f>'Revenues 9-14'!E65</f>
        <v>279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279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297709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297709</v>
      </c>
      <c r="C5552" s="14" t="s">
        <v>672</v>
      </c>
      <c r="D5552" s="14" t="str">
        <f t="shared" si="85"/>
        <v>Error?</v>
      </c>
    </row>
    <row r="5553" spans="1:4" x14ac:dyDescent="0.2">
      <c r="A5553" s="55">
        <v>5492</v>
      </c>
      <c r="B5553" s="1232">
        <f>'Revenues 9-14'!F5</f>
        <v>109676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109676</v>
      </c>
      <c r="C5557" s="14" t="s">
        <v>672</v>
      </c>
      <c r="D5557" s="14" t="str">
        <f t="shared" si="85"/>
        <v>Error?</v>
      </c>
    </row>
    <row r="5558" spans="1:4" x14ac:dyDescent="0.2">
      <c r="A5558" s="55">
        <v>5497</v>
      </c>
      <c r="B5558" s="1232">
        <f>'Revenues 9-14'!F14</f>
        <v>55</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9683</v>
      </c>
      <c r="D5561" s="14" t="str">
        <f t="shared" si="85"/>
        <v>Error?</v>
      </c>
    </row>
    <row r="5562" spans="1:4" x14ac:dyDescent="0.2">
      <c r="A5562" s="55">
        <v>5501</v>
      </c>
      <c r="B5562" s="1232">
        <f>'Revenues 9-14'!F18</f>
        <v>9738</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545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545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450</v>
      </c>
      <c r="C5587" s="14" t="s">
        <v>672</v>
      </c>
      <c r="D5587" s="14" t="str">
        <f t="shared" si="86"/>
        <v>Error?</v>
      </c>
    </row>
    <row r="5588" spans="1:4" x14ac:dyDescent="0.2">
      <c r="A5588" s="55">
        <v>5527</v>
      </c>
      <c r="B5588" s="1232">
        <f>'Revenues 9-14'!F109</f>
        <v>120409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130022</v>
      </c>
      <c r="D5615" s="14" t="str">
        <f t="shared" si="86"/>
        <v>Error?</v>
      </c>
    </row>
    <row r="5616" spans="1:4" x14ac:dyDescent="0.2">
      <c r="A5616" s="83">
        <v>5555</v>
      </c>
      <c r="D5616" s="14" t="str">
        <f t="shared" si="86"/>
        <v>OK</v>
      </c>
    </row>
    <row r="5617" spans="1:4" x14ac:dyDescent="0.2">
      <c r="A5617" s="55">
        <v>5556</v>
      </c>
      <c r="B5617" s="1232">
        <f>'Revenues 9-14'!F152</f>
        <v>58731</v>
      </c>
      <c r="D5617" s="14" t="str">
        <f t="shared" si="86"/>
        <v>Error?</v>
      </c>
    </row>
    <row r="5618" spans="1:4" x14ac:dyDescent="0.2">
      <c r="A5618" s="55">
        <v>5557</v>
      </c>
      <c r="B5618" s="1232">
        <f>'Revenues 9-14'!F154</f>
        <v>188753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188753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188753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309162</v>
      </c>
      <c r="C5720" s="14" t="s">
        <v>672</v>
      </c>
      <c r="D5720" s="14" t="str">
        <f t="shared" si="88"/>
        <v>Error?</v>
      </c>
    </row>
    <row r="5721" spans="1:4" x14ac:dyDescent="0.2">
      <c r="A5721" s="55">
        <v>5660</v>
      </c>
      <c r="B5721" s="1232">
        <f>'Revenues 9-14'!G5</f>
        <v>34909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74804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109713</v>
      </c>
      <c r="C5725" s="14" t="s">
        <v>672</v>
      </c>
      <c r="D5725" s="14" t="str">
        <f t="shared" si="88"/>
        <v>Error?</v>
      </c>
    </row>
    <row r="5726" spans="1:4" x14ac:dyDescent="0.2">
      <c r="A5726" s="55">
        <v>5665</v>
      </c>
      <c r="B5726" s="1232">
        <f>'Revenues 9-14'!G14</f>
        <v>55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9572</v>
      </c>
      <c r="D5729" s="14" t="str">
        <f t="shared" si="88"/>
        <v>Error?</v>
      </c>
    </row>
    <row r="5730" spans="1:4" x14ac:dyDescent="0.2">
      <c r="A5730" s="55">
        <v>5669</v>
      </c>
      <c r="B5730" s="1232">
        <f>'Revenues 9-14'!G18</f>
        <v>9627</v>
      </c>
      <c r="C5730" s="14" t="s">
        <v>672</v>
      </c>
      <c r="D5730" s="14" t="str">
        <f t="shared" si="88"/>
        <v>Error?</v>
      </c>
    </row>
    <row r="5731" spans="1:4" x14ac:dyDescent="0.2">
      <c r="A5731" s="55">
        <v>5670</v>
      </c>
      <c r="B5731" s="1232">
        <f>'Revenues 9-14'!G65</f>
        <v>579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579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119919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27419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27419</v>
      </c>
      <c r="C5918" s="14" t="s">
        <v>672</v>
      </c>
      <c r="D5918" s="14" t="str">
        <f t="shared" si="91"/>
        <v>Error?</v>
      </c>
    </row>
    <row r="5919" spans="1:4" x14ac:dyDescent="0.2">
      <c r="A5919" s="55">
        <v>5858</v>
      </c>
      <c r="B5919" s="1232">
        <f>'Revenues 9-14'!I14</f>
        <v>14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2419</v>
      </c>
      <c r="D5922" s="14" t="str">
        <f t="shared" si="91"/>
        <v>Error?</v>
      </c>
    </row>
    <row r="5923" spans="1:4" x14ac:dyDescent="0.2">
      <c r="A5923" s="55">
        <v>5862</v>
      </c>
      <c r="B5923" s="1232">
        <f>'Revenues 9-14'!I18</f>
        <v>2433</v>
      </c>
      <c r="C5923" s="14" t="s">
        <v>672</v>
      </c>
      <c r="D5923" s="14" t="str">
        <f t="shared" si="91"/>
        <v>Error?</v>
      </c>
    </row>
    <row r="5924" spans="1:4" x14ac:dyDescent="0.2">
      <c r="A5924" s="55">
        <v>5863</v>
      </c>
      <c r="B5924" s="1232">
        <f>'Revenues 9-14'!I65</f>
        <v>249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249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30101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27419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27419</v>
      </c>
      <c r="C5987" s="14" t="s">
        <v>672</v>
      </c>
      <c r="D5987" s="14" t="str">
        <f t="shared" si="92"/>
        <v>Error?</v>
      </c>
    </row>
    <row r="5988" spans="1:4" x14ac:dyDescent="0.2">
      <c r="A5988" s="55">
        <v>5927</v>
      </c>
      <c r="B5988" s="1232">
        <f>'Revenues 9-14'!K14</f>
        <v>14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2420</v>
      </c>
      <c r="D5991" s="14" t="str">
        <f t="shared" si="92"/>
        <v>Error?</v>
      </c>
    </row>
    <row r="5992" spans="1:4" x14ac:dyDescent="0.2">
      <c r="A5992" s="55">
        <v>5931</v>
      </c>
      <c r="B5992" s="1232">
        <f>'Revenues 9-14'!K18</f>
        <v>2434</v>
      </c>
      <c r="C5992" s="14" t="s">
        <v>672</v>
      </c>
      <c r="D5992" s="14" t="str">
        <f t="shared" si="92"/>
        <v>Error?</v>
      </c>
    </row>
    <row r="5993" spans="1:4" x14ac:dyDescent="0.2">
      <c r="A5993" s="55">
        <v>5932</v>
      </c>
      <c r="B5993" s="1232">
        <f>'Revenues 9-14'!K65</f>
        <v>334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334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30187</v>
      </c>
      <c r="C6023" s="14" t="s">
        <v>672</v>
      </c>
      <c r="D6023" s="14" t="str">
        <f t="shared" si="93"/>
        <v>Error?</v>
      </c>
    </row>
    <row r="6024" spans="1:5" x14ac:dyDescent="0.2">
      <c r="A6024" s="55">
        <v>5963</v>
      </c>
      <c r="B6024" s="1232">
        <f>'Revenues 9-14'!G109</f>
        <v>119919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30101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30187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44431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11154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214.75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438166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438166</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438166</v>
      </c>
      <c r="D6216" s="14" t="str">
        <f t="shared" si="96"/>
        <v>Error?</v>
      </c>
      <c r="E6216" s="14" t="s">
        <v>209</v>
      </c>
    </row>
    <row r="6217" spans="1:5" x14ac:dyDescent="0.2">
      <c r="A6217">
        <v>6156</v>
      </c>
      <c r="B6217" s="1232">
        <f>'Assets-Liab 5-6'!J4</f>
        <v>438166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289649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289649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289649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195549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195549</v>
      </c>
      <c r="D6229" s="14" t="str">
        <f t="shared" si="96"/>
        <v>Error?</v>
      </c>
      <c r="E6229" s="14" t="s">
        <v>209</v>
      </c>
    </row>
    <row r="6230" spans="1:5" x14ac:dyDescent="0.2">
      <c r="A6230">
        <v>6169</v>
      </c>
      <c r="B6230" s="1232">
        <f>'Acct Summary 7-8'!J20</f>
        <v>94100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94100</v>
      </c>
      <c r="D6263" s="14" t="str">
        <f t="shared" si="96"/>
        <v>Error?</v>
      </c>
      <c r="E6263" s="14" t="s">
        <v>209</v>
      </c>
    </row>
    <row r="6264" spans="1:5" x14ac:dyDescent="0.2">
      <c r="A6264">
        <v>6203</v>
      </c>
      <c r="B6264" s="1232">
        <f>'Acct Summary 7-8'!J79</f>
        <v>344066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438166</v>
      </c>
      <c r="D6266" s="14" t="str">
        <f t="shared" si="96"/>
        <v>Error?</v>
      </c>
      <c r="E6266" s="14" t="s">
        <v>209</v>
      </c>
    </row>
    <row r="6267" spans="1:5" x14ac:dyDescent="0.2">
      <c r="A6267">
        <v>6206</v>
      </c>
      <c r="B6267" s="1232">
        <f>'Acct Summary 7-8'!C82</f>
        <v>128579</v>
      </c>
      <c r="D6267" s="14" t="str">
        <f t="shared" si="96"/>
        <v>Error?</v>
      </c>
      <c r="E6267" s="14" t="s">
        <v>209</v>
      </c>
    </row>
    <row r="6268" spans="1:5" x14ac:dyDescent="0.2">
      <c r="A6268">
        <v>6207</v>
      </c>
      <c r="B6268" s="1232">
        <f>'Acct Summary 7-8'!D82</f>
        <v>111080</v>
      </c>
      <c r="D6268" s="14" t="str">
        <f t="shared" si="96"/>
        <v>Error?</v>
      </c>
      <c r="E6268" s="14" t="s">
        <v>209</v>
      </c>
    </row>
    <row r="6269" spans="1:5" x14ac:dyDescent="0.2">
      <c r="A6269">
        <v>6208</v>
      </c>
      <c r="B6269" s="1232">
        <f>'Acct Summary 7-8'!E82</f>
        <v>28646</v>
      </c>
      <c r="D6269" s="14" t="str">
        <f t="shared" si="96"/>
        <v>Error?</v>
      </c>
      <c r="E6269" s="14" t="s">
        <v>209</v>
      </c>
    </row>
    <row r="6270" spans="1:5" x14ac:dyDescent="0.2">
      <c r="A6270">
        <v>6209</v>
      </c>
      <c r="B6270" s="1232">
        <f>'Acct Summary 7-8'!F82</f>
        <v>57791</v>
      </c>
      <c r="D6270" s="14" t="str">
        <f t="shared" si="96"/>
        <v>Error?</v>
      </c>
      <c r="E6270" s="14" t="s">
        <v>209</v>
      </c>
    </row>
    <row r="6271" spans="1:5" x14ac:dyDescent="0.2">
      <c r="A6271">
        <v>6210</v>
      </c>
      <c r="B6271" s="1232">
        <f>'Acct Summary 7-8'!G82</f>
        <v>47562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30101</v>
      </c>
      <c r="D6273" s="14" t="str">
        <f t="shared" si="97"/>
        <v>Error?</v>
      </c>
      <c r="E6273" s="14" t="s">
        <v>209</v>
      </c>
    </row>
    <row r="6274" spans="1:5" x14ac:dyDescent="0.2">
      <c r="A6274">
        <v>6213</v>
      </c>
      <c r="B6274" s="1232">
        <f>'Acct Summary 7-8'!J82</f>
        <v>94100</v>
      </c>
      <c r="D6274" s="14" t="str">
        <f t="shared" si="97"/>
        <v>Error?</v>
      </c>
      <c r="E6274" s="14" t="s">
        <v>209</v>
      </c>
    </row>
    <row r="6275" spans="1:5" x14ac:dyDescent="0.2">
      <c r="A6275">
        <v>6214</v>
      </c>
      <c r="B6275" s="1232">
        <f>'Acct Summary 7-8'!K82</f>
        <v>-70284</v>
      </c>
      <c r="D6275" s="14" t="str">
        <f t="shared" si="97"/>
        <v>Error?</v>
      </c>
      <c r="E6275" s="14" t="s">
        <v>209</v>
      </c>
    </row>
    <row r="6276" spans="1:5" x14ac:dyDescent="0.2">
      <c r="A6276">
        <v>6215</v>
      </c>
      <c r="B6276" s="1232">
        <f>'Acct Summary 7-8'!C83</f>
        <v>0.47096982150771588</v>
      </c>
      <c r="D6276" s="14" t="str">
        <f t="shared" si="97"/>
        <v>Error?</v>
      </c>
      <c r="E6276" s="14" t="s">
        <v>209</v>
      </c>
    </row>
    <row r="6277" spans="1:5" x14ac:dyDescent="0.2">
      <c r="A6277">
        <v>6216</v>
      </c>
      <c r="B6277" s="1232">
        <f>'Acct Summary 7-8'!D83</f>
        <v>0.37211359045395315</v>
      </c>
      <c r="D6277" s="14" t="str">
        <f t="shared" si="97"/>
        <v>Error?</v>
      </c>
      <c r="E6277" s="14" t="s">
        <v>209</v>
      </c>
    </row>
    <row r="6278" spans="1:5" x14ac:dyDescent="0.2">
      <c r="A6278">
        <v>6217</v>
      </c>
      <c r="B6278" s="1232">
        <f>'Acct Summary 7-8'!E83</f>
        <v>0.39954809194376256</v>
      </c>
      <c r="D6278" s="14" t="str">
        <f t="shared" si="97"/>
        <v>Error?</v>
      </c>
      <c r="E6278" s="14" t="s">
        <v>209</v>
      </c>
    </row>
    <row r="6279" spans="1:5" x14ac:dyDescent="0.2">
      <c r="A6279">
        <v>6218</v>
      </c>
      <c r="B6279" s="1232">
        <f>'Acct Summary 7-8'!F83</f>
        <v>0.23216229788088782</v>
      </c>
      <c r="D6279" s="14" t="str">
        <f t="shared" si="97"/>
        <v>Error?</v>
      </c>
      <c r="E6279" s="14" t="s">
        <v>209</v>
      </c>
    </row>
    <row r="6280" spans="1:5" x14ac:dyDescent="0.2">
      <c r="A6280">
        <v>6219</v>
      </c>
      <c r="B6280" s="1232">
        <f>'Acct Summary 7-8'!G83</f>
        <v>0.19616593389370529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0.25750900396088733</v>
      </c>
      <c r="D6282" s="14" t="str">
        <f t="shared" si="97"/>
        <v>Error?</v>
      </c>
      <c r="E6282" s="14" t="s">
        <v>209</v>
      </c>
    </row>
    <row r="6283" spans="1:5" x14ac:dyDescent="0.2">
      <c r="A6283">
        <v>6222</v>
      </c>
      <c r="B6283" s="1232">
        <f>'Acct Summary 7-8'!J83</f>
        <v>0.21475879004760753</v>
      </c>
      <c r="D6283" s="14" t="str">
        <f t="shared" si="97"/>
        <v>Error?</v>
      </c>
      <c r="E6283" s="14" t="s">
        <v>209</v>
      </c>
    </row>
    <row r="6284" spans="1:5" x14ac:dyDescent="0.2">
      <c r="A6284">
        <v>6223</v>
      </c>
      <c r="B6284" s="1232">
        <f>'Acct Summary 7-8'!K83</f>
        <v>-0.63288130098870821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264307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264307</v>
      </c>
      <c r="D6301" s="14" t="str">
        <f t="shared" si="97"/>
        <v>Error?</v>
      </c>
      <c r="E6301" s="14" t="s">
        <v>209</v>
      </c>
    </row>
    <row r="6302" spans="1:5" x14ac:dyDescent="0.2">
      <c r="A6302">
        <v>6241</v>
      </c>
      <c r="B6302" s="1232">
        <f>'Revenues 9-14'!J14</f>
        <v>133</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24179</v>
      </c>
      <c r="D6305" s="14" t="str">
        <f t="shared" si="97"/>
        <v>Error?</v>
      </c>
      <c r="E6305" s="14" t="s">
        <v>209</v>
      </c>
    </row>
    <row r="6306" spans="1:5" x14ac:dyDescent="0.2">
      <c r="A6306">
        <v>6245</v>
      </c>
      <c r="B6306" s="1232">
        <f>'Revenues 9-14'!J18</f>
        <v>24312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1030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1030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289649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69628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98163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195549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450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289649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215</v>
      </c>
      <c r="D7067" s="14" t="str">
        <f t="shared" si="109"/>
        <v>Error?</v>
      </c>
    </row>
    <row r="7068" spans="1:4" x14ac:dyDescent="0.2">
      <c r="A7068">
        <v>7007</v>
      </c>
      <c r="B7068" s="1232">
        <f>'Expenditures 15-22'!K199</f>
        <v>215</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4375</v>
      </c>
      <c r="D7073" s="14" t="str">
        <f t="shared" si="109"/>
        <v>Error?</v>
      </c>
    </row>
    <row r="7074" spans="1:4" x14ac:dyDescent="0.2">
      <c r="A7074">
        <v>7013</v>
      </c>
      <c r="B7074" s="1232">
        <f>'Expenditures 15-22'!K210</f>
        <v>4375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4166</v>
      </c>
      <c r="D7089" s="14" t="str">
        <f t="shared" si="109"/>
        <v>Error?</v>
      </c>
    </row>
    <row r="7090" spans="1:4" x14ac:dyDescent="0.2">
      <c r="A7090">
        <v>7029</v>
      </c>
      <c r="B7090" s="1232">
        <f>'Expenditures 15-22'!K246</f>
        <v>4166</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97540</v>
      </c>
      <c r="D7154" s="14" t="str">
        <f t="shared" si="110"/>
        <v>Error?</v>
      </c>
    </row>
    <row r="7155" spans="1:4" x14ac:dyDescent="0.2">
      <c r="A7155">
        <v>7094</v>
      </c>
      <c r="B7155" s="1232">
        <f>'Expenditures 15-22'!D316</f>
        <v>13542</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111082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4900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4900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7895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7895</v>
      </c>
      <c r="D7198" s="14" t="str">
        <f t="shared" si="111"/>
        <v>Error?</v>
      </c>
    </row>
    <row r="7199" spans="1:4" x14ac:dyDescent="0.2">
      <c r="A7199">
        <v>7138</v>
      </c>
      <c r="B7199" s="1232">
        <f>'Expenditures 15-22'!C323</f>
        <v>102440</v>
      </c>
      <c r="D7199" s="14" t="str">
        <f t="shared" si="111"/>
        <v>Error?</v>
      </c>
    </row>
    <row r="7200" spans="1:4" x14ac:dyDescent="0.2">
      <c r="A7200">
        <v>7139</v>
      </c>
      <c r="B7200" s="1232">
        <f>'Expenditures 15-22'!D323</f>
        <v>13542</v>
      </c>
      <c r="D7200" s="14" t="str">
        <f t="shared" si="111"/>
        <v>Error?</v>
      </c>
    </row>
    <row r="7201" spans="1:4" x14ac:dyDescent="0.2">
      <c r="A7201">
        <v>7140</v>
      </c>
      <c r="B7201" s="1232">
        <f>'Expenditures 15-22'!E323</f>
        <v>79567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195549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102440</v>
      </c>
      <c r="D7216" s="14" t="str">
        <f t="shared" si="111"/>
        <v>Error?</v>
      </c>
    </row>
    <row r="7217" spans="1:4" x14ac:dyDescent="0.2">
      <c r="A7217">
        <v>7156</v>
      </c>
      <c r="B7217" s="1232">
        <f>'Expenditures 15-22'!D331</f>
        <v>13542</v>
      </c>
      <c r="D7217" s="14" t="str">
        <f t="shared" si="111"/>
        <v>Error?</v>
      </c>
    </row>
    <row r="7218" spans="1:4" x14ac:dyDescent="0.2">
      <c r="A7218">
        <v>7157</v>
      </c>
      <c r="B7218" s="1232">
        <f>'Expenditures 15-22'!E331</f>
        <v>79567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195549</v>
      </c>
      <c r="D7224" s="14" t="str">
        <f t="shared" si="111"/>
        <v>Error?</v>
      </c>
    </row>
    <row r="7225" spans="1:4" x14ac:dyDescent="0.2">
      <c r="A7225">
        <v>7164</v>
      </c>
      <c r="B7225" s="1232">
        <f>'Expenditures 15-22'!K332</f>
        <v>94100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15703</v>
      </c>
      <c r="D7246" s="14" t="str">
        <f t="shared" si="112"/>
        <v>Error?</v>
      </c>
    </row>
    <row r="7247" spans="1:4" x14ac:dyDescent="0.2">
      <c r="A7247">
        <f t="shared" si="113"/>
        <v>7186</v>
      </c>
      <c r="B7247" s="1232">
        <f>'Expenditures 15-22'!E7</f>
        <v>2103</v>
      </c>
      <c r="D7247" s="14" t="str">
        <f t="shared" si="112"/>
        <v>Error?</v>
      </c>
    </row>
    <row r="7248" spans="1:4" x14ac:dyDescent="0.2">
      <c r="A7248">
        <f t="shared" si="113"/>
        <v>7187</v>
      </c>
      <c r="B7248" s="1232">
        <f>'Expenditures 15-22'!F7</f>
        <v>10729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29900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29900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29900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39626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71672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71672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21935</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ARRA Sched 23</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'Expenditures 15-22'!Print_Area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2016-09-23T20:30:26Z</cp:lastPrinted>
  <dcterms:created xsi:type="dcterms:W3CDTF">2003-10-29T19:06:34Z</dcterms:created>
  <dcterms:modified xsi:type="dcterms:W3CDTF">2016-09-30T14:07:39Z</dcterms:modified>
</cp:coreProperties>
</file>